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na\Desktop\KLIENCI KDB\Gmina Myslenice\przetarg\dane gm 2020\Przedszkola\"/>
    </mc:Choice>
  </mc:AlternateContent>
  <xr:revisionPtr revIDLastSave="0" documentId="13_ncr:1_{47F42171-ED4D-4A4C-A373-334897D4E810}" xr6:coauthVersionLast="45" xr6:coauthVersionMax="45" xr10:uidLastSave="{00000000-0000-0000-0000-000000000000}"/>
  <bookViews>
    <workbookView xWindow="-120" yWindow="-120" windowWidth="19440" windowHeight="11640" tabRatio="991" xr2:uid="{00000000-000D-0000-FFFF-FFFF00000000}"/>
  </bookViews>
  <sheets>
    <sheet name="Przedszkola razem " sheetId="2" r:id="rId1"/>
    <sheet name="PS Bęcz" sheetId="1" r:id="rId2"/>
    <sheet name="SP Jaw" sheetId="3" r:id="rId3"/>
    <sheet name="SP 1" sheetId="4" r:id="rId4"/>
    <sheet name="SP 3" sheetId="5" r:id="rId5"/>
    <sheet name="SP 4" sheetId="6" r:id="rId6"/>
    <sheet name="SP 5" sheetId="7" r:id="rId7"/>
    <sheet name="SP 6" sheetId="8" r:id="rId8"/>
    <sheet name="SP 7" sheetId="9" r:id="rId9"/>
    <sheet name="SP 8" sheetId="10" r:id="rId10"/>
    <sheet name="SP Trz" sheetId="11" r:id="rId11"/>
  </sheets>
  <definedNames>
    <definedName name="_xlnm._FilterDatabase" localSheetId="2" hidden="1">'SP Jaw'!$A$6:$Q$6</definedName>
    <definedName name="_xlnm.Print_Area" localSheetId="0">'Przedszkola razem '!$A$1:$Q$28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1" i="2" l="1"/>
  <c r="G21" i="2"/>
  <c r="F21" i="2"/>
  <c r="G20" i="2"/>
  <c r="F20" i="2"/>
  <c r="G19" i="2"/>
  <c r="F19" i="2"/>
  <c r="F18" i="2"/>
  <c r="G17" i="2"/>
  <c r="F17" i="2"/>
  <c r="F16" i="2"/>
  <c r="G15" i="2"/>
  <c r="F15" i="2"/>
  <c r="G14" i="2"/>
  <c r="F14" i="2"/>
  <c r="G13" i="2"/>
  <c r="F13" i="2"/>
  <c r="G12" i="2"/>
  <c r="F12" i="2"/>
  <c r="G11" i="2"/>
  <c r="F11" i="2"/>
  <c r="I27" i="2" l="1"/>
  <c r="I26" i="2"/>
  <c r="I25" i="2"/>
  <c r="I24" i="2"/>
  <c r="I23" i="2"/>
  <c r="I22" i="2"/>
  <c r="I21" i="2"/>
  <c r="I20" i="2"/>
  <c r="I19" i="2"/>
  <c r="I18" i="2"/>
  <c r="I17" i="2"/>
  <c r="L27" i="2"/>
  <c r="L26" i="2"/>
  <c r="L25" i="2"/>
  <c r="L24" i="2"/>
  <c r="L23" i="2"/>
  <c r="L22" i="2"/>
  <c r="L21" i="2"/>
  <c r="L20" i="2"/>
  <c r="L19" i="2"/>
  <c r="L18" i="2"/>
  <c r="L17" i="2"/>
  <c r="K27" i="2"/>
  <c r="K17" i="2"/>
  <c r="D6" i="2"/>
  <c r="J27" i="2"/>
  <c r="J26" i="2"/>
  <c r="J25" i="2"/>
  <c r="J24" i="2"/>
  <c r="J23" i="2"/>
  <c r="J22" i="2"/>
  <c r="J21" i="2"/>
  <c r="J20" i="2"/>
  <c r="J19" i="2"/>
  <c r="J18" i="2"/>
  <c r="J17" i="2"/>
  <c r="M26" i="2"/>
  <c r="M25" i="2"/>
  <c r="M24" i="2"/>
  <c r="M23" i="2"/>
  <c r="M22" i="2"/>
  <c r="M21" i="2"/>
  <c r="M20" i="2"/>
  <c r="M19" i="2"/>
  <c r="M18" i="2"/>
  <c r="M17" i="2"/>
  <c r="M16" i="2"/>
  <c r="O8" i="11"/>
  <c r="P9" i="10"/>
  <c r="O8" i="9"/>
  <c r="Q8" i="8"/>
  <c r="P8" i="7"/>
  <c r="Q9" i="6"/>
  <c r="P10" i="5"/>
  <c r="O12" i="4"/>
  <c r="O12" i="3"/>
  <c r="AC8" i="1"/>
  <c r="AD9" i="1"/>
  <c r="P6" i="2" l="1"/>
  <c r="P7" i="2" s="1"/>
  <c r="N6" i="2"/>
  <c r="N7" i="2" s="1"/>
  <c r="D7" i="2"/>
  <c r="O9" i="4"/>
  <c r="L6" i="2"/>
  <c r="J6" i="2"/>
  <c r="H6" i="2"/>
  <c r="H7" i="2" s="1"/>
  <c r="S6" i="4"/>
  <c r="E6" i="2"/>
  <c r="F6" i="2"/>
  <c r="F7" i="2" s="1"/>
  <c r="Q6" i="11"/>
  <c r="Q6" i="10"/>
  <c r="Q6" i="9"/>
  <c r="Q6" i="8"/>
  <c r="Q6" i="7"/>
  <c r="Q6" i="6"/>
  <c r="Q6" i="5"/>
  <c r="Q6" i="4"/>
  <c r="Q6" i="3"/>
  <c r="Q7" i="2"/>
  <c r="O7" i="2"/>
  <c r="M7" i="2"/>
  <c r="K7" i="2"/>
  <c r="I7" i="2"/>
  <c r="G7" i="2"/>
  <c r="E7" i="2"/>
  <c r="J7" i="2"/>
</calcChain>
</file>

<file path=xl/sharedStrings.xml><?xml version="1.0" encoding="utf-8"?>
<sst xmlns="http://schemas.openxmlformats.org/spreadsheetml/2006/main" count="717" uniqueCount="158">
  <si>
    <t>WYKAZ MAJĄTKU GMINY MIASTA Myślenice Wydział Oświaty</t>
  </si>
  <si>
    <t>INFORMACJE O PODMIOCIE I MIENIU</t>
  </si>
  <si>
    <t>WARTOŚCI POSZCZEGÓLNYCH SKŁADNIKÓW MIENIA</t>
  </si>
  <si>
    <t>WARTOŚCI SPRZĘTU ELEKTRONICZNEGO</t>
  </si>
  <si>
    <t>INFORMACJE 
DODATKOWE</t>
  </si>
  <si>
    <t>L.P.</t>
  </si>
  <si>
    <t>NAZWA JEDNOSTKI</t>
  </si>
  <si>
    <t>ADRES/ MIEJSCE UBEZPIECZENIA</t>
  </si>
  <si>
    <t>PRZEZNACZENIE, np. Szkoła, Przedszkole, budynek biurowy, magazyn, garaż, etc.</t>
  </si>
  <si>
    <t>Czy budynek własny./ wynajmowany/ użytkowany na podstawie umowy użyczenia?</t>
  </si>
  <si>
    <t>ROK BUDOWY BUDYNKU</t>
  </si>
  <si>
    <t>Powierzchnia użytkowa m 2 BUDYNKU</t>
  </si>
  <si>
    <t>ZABEZPIECZENIA P.POŻ W OBIEKCIE np. gaśnice, hydranty, instalacja ppoż., system detekcji pożaru, instalacja tryskaczowa itp.</t>
  </si>
  <si>
    <t>ZABEZPIECZENIA P. KRADZIEŻOWE W OBIEKCIE, np.  alarm, kraty w oknach, monitoring, ochrona 24h</t>
  </si>
  <si>
    <t>KONSTRUKCJA BUDYNKU np. Murowana, drewniana, z płyt warstwowych itp.</t>
  </si>
  <si>
    <t>KONSTRUKCJA i POKRYCIE  DACHU (np. dach drewniany pokryty papą)</t>
  </si>
  <si>
    <t>Czy w budynku występują elementy konstrukcjyjne (np. stropy, ściany, schody) wykonane z drewna lub płyt warstwowych z wypełnieniem pianką poliuretanową lub styropianem?
TAK (jakie)/ NIE</t>
  </si>
  <si>
    <t>STAN TECHNICZY OBIEKTÓW I INSTALACJI</t>
  </si>
  <si>
    <t>ZAGROŻENIE POWODZIOWE (jeśli nie ma zagrożenia, należy wpisać "brak", jeśli jest zagrożenie powodziowe należy podać odległość od cieku wodnego (np. strumień, rzeka, zbiornik wodny, etc.)</t>
  </si>
  <si>
    <t>BUDYNEK</t>
  </si>
  <si>
    <t>BUDOWLE, w tym place zabaw, boiska, korty tenisowe</t>
  </si>
  <si>
    <t>POZOSTAŁE ŚRODKI TRWAŁE, w tym maszyny, urządzenia, wyposażenie, sprzęt elektroniczny starszy niż 5 lat licząc od daty produkcji/ daty zakupu sprzętu nowego</t>
  </si>
  <si>
    <t>ZBIORY BIBLIOTECZNE</t>
  </si>
  <si>
    <t>INNE MIENIE 
(proszę wymienić rodzaj mienia, np. niskocenne składniki majątku, nakłady adaptacyjne/ inwestycyjne)</t>
  </si>
  <si>
    <t>Wartości  Pieniężne</t>
  </si>
  <si>
    <t>SPRZĘT KOMPUTEROWY 
(nie starszy niż 5 lat licząc od daty produkcji)</t>
  </si>
  <si>
    <t>ILOŚĆ AKTUALNIE ZATRUDNIONYCH PRACOWNIKÓW</t>
  </si>
  <si>
    <t>Wartrość księgowa (bez amortyzacji)</t>
  </si>
  <si>
    <t>Wartość odtworzeniowa /*</t>
  </si>
  <si>
    <t>Wartrość księgowa (bez amortyzacji)</t>
  </si>
  <si>
    <t>Rodzaj mienia</t>
  </si>
  <si>
    <t>STACJONARNY SPRZĘT ELEKTRONICZNY</t>
  </si>
  <si>
    <t>PRZENOŚNY SPRZĘT ELEKTRONICZNY</t>
  </si>
  <si>
    <t>OPROGRAMOWANIE/ PROGRAMY KOMPUTEROWE</t>
  </si>
  <si>
    <t>Wartość księgowa (Bez amortyzacji)</t>
  </si>
  <si>
    <t>Wartość odtworzeniowa/*</t>
  </si>
  <si>
    <t>przedszkole</t>
  </si>
  <si>
    <t>własność Gminy</t>
  </si>
  <si>
    <t>brak</t>
  </si>
  <si>
    <t>Przedszkole Samorządowe w Bęczarce</t>
  </si>
  <si>
    <t>Bęczarka 104 32-444 Głogoczów</t>
  </si>
  <si>
    <t>x</t>
  </si>
  <si>
    <t>gaśnice, instalacje p.poż.</t>
  </si>
  <si>
    <t>murowana</t>
  </si>
  <si>
    <t>więźba drewniana, pokryta blachodachówką</t>
  </si>
  <si>
    <t>tak - schody drewniane /strych/</t>
  </si>
  <si>
    <t>dobry,                 inst.CO, inst. slektryczna</t>
  </si>
  <si>
    <t>WYKAZ MAJĄTKU GMINY MIASTA MYŚLENICE- 2019</t>
  </si>
  <si>
    <t>Fotowoltaika</t>
  </si>
  <si>
    <t>SPRZĘT ELEKTRONICZNY, w tym KOMPUTEROWY 
(nie starszy niż 5 lat licząc od daty produkcji)</t>
  </si>
  <si>
    <t xml:space="preserve"> Wartrość księgowa (bez amortyzacji)</t>
  </si>
  <si>
    <t>dane</t>
  </si>
  <si>
    <t xml:space="preserve">gotówka </t>
  </si>
  <si>
    <t>niskocenne</t>
  </si>
  <si>
    <t>zatrudnienie</t>
  </si>
  <si>
    <t xml:space="preserve">przedszkola razem </t>
  </si>
  <si>
    <t>Przedszkole Samorządowe w Jaworniku</t>
  </si>
  <si>
    <t>Jaworniki 172 32-400 Myślenice</t>
  </si>
  <si>
    <t>gaśnice</t>
  </si>
  <si>
    <t>murowana i drewniana</t>
  </si>
  <si>
    <t>więżba drewniana pokryta blachą</t>
  </si>
  <si>
    <t>nie</t>
  </si>
  <si>
    <t>dobry</t>
  </si>
  <si>
    <t>Przedszkole Samorządowe Nr 1 w Myślenicach</t>
  </si>
  <si>
    <t>ul. 3 Maja 98 32-400 Myślenice</t>
  </si>
  <si>
    <t>monitoring zewnętrzny, kraty</t>
  </si>
  <si>
    <t>murowana, podmurówka kamienna</t>
  </si>
  <si>
    <t>dach drewniany pokryty blachą</t>
  </si>
  <si>
    <t>schody drewniane</t>
  </si>
  <si>
    <t xml:space="preserve">Przedszkole Samorządowe    nr 3 w Myślenicach                                 </t>
  </si>
  <si>
    <t>ul. Lipowa 2a ,        32-400 Myślenice</t>
  </si>
  <si>
    <t xml:space="preserve">własność Gminy </t>
  </si>
  <si>
    <t>1980-oddano do użytku</t>
  </si>
  <si>
    <t>gaśnice,okno oddymiające</t>
  </si>
  <si>
    <t>alarm, monitoring, brak</t>
  </si>
  <si>
    <t xml:space="preserve">fundamenty betonowe , ściany słupy, stropy,dach,schody </t>
  </si>
  <si>
    <t xml:space="preserve">więźba drewniana pokryta blachą, </t>
  </si>
  <si>
    <t xml:space="preserve">stropy ,ściany , schody </t>
  </si>
  <si>
    <t>dobry , wymieniono piec gazowy oraz instalacje CO</t>
  </si>
  <si>
    <t>Przedszkole Samorządowe Nr 4 w Myślenicach</t>
  </si>
  <si>
    <t>ul.Berka Joselewicza 1 32-400 Myślenice</t>
  </si>
  <si>
    <t>gasnice, hydranty, instalacja przeciw pożarowa</t>
  </si>
  <si>
    <t>alarm, monitoring, kraty w oknach</t>
  </si>
  <si>
    <t>murowana, drewniana</t>
  </si>
  <si>
    <t>więżba drewniana pokryta dachówką</t>
  </si>
  <si>
    <t>WYKAZ MAJĄTKU GMINY MIASTA Myślenice - Oświata</t>
  </si>
  <si>
    <t>Przedszkole Samorządowe Nr 5 w Myślenicach</t>
  </si>
  <si>
    <t>ul.Niepodległości 50 32-400 Myślenice</t>
  </si>
  <si>
    <t>gaśnice, hydranty</t>
  </si>
  <si>
    <t>monitoring</t>
  </si>
  <si>
    <t>murowana, fundamenty kamień twardy, ściany cegła</t>
  </si>
  <si>
    <t>stropy drewniane - acermana, dach drewniany kryty blachą</t>
  </si>
  <si>
    <t>instalacja gazowa nowa  instalowana 2019 r, instalacja elektryczna częściowo wymieniona, częściowo do wymiany</t>
  </si>
  <si>
    <t>Załącznik nr 9 do SIWZ - Wykaz pojazdów</t>
  </si>
  <si>
    <t xml:space="preserve">Numer rejestracyjny </t>
  </si>
  <si>
    <t>Właściciel pojazdu - UBEZPIECZONY</t>
  </si>
  <si>
    <t>Data pierwszej rejestracji</t>
  </si>
  <si>
    <t xml:space="preserve">okres ubezpieczenia </t>
  </si>
  <si>
    <t>Numer identyfikacyjny (VIN/ nadwozia/ podwozia/ ramy)</t>
  </si>
  <si>
    <t>Rodzaj pojazdu</t>
  </si>
  <si>
    <t>Przeznaczenie pojazdu</t>
  </si>
  <si>
    <t>Rok produkcji</t>
  </si>
  <si>
    <t>Marka pojazdu</t>
  </si>
  <si>
    <t>Typ pojazdu</t>
  </si>
  <si>
    <t>Model pojazdu</t>
  </si>
  <si>
    <t>SU z aktualnych polis</t>
  </si>
  <si>
    <t>Nazwa</t>
  </si>
  <si>
    <t>REGON</t>
  </si>
  <si>
    <t>Adres</t>
  </si>
  <si>
    <t>nie podlega rejestracji</t>
  </si>
  <si>
    <t>traktorek - kosiarka</t>
  </si>
  <si>
    <t>traktorek</t>
  </si>
  <si>
    <t>koszenie trawy w ogrodzie</t>
  </si>
  <si>
    <t xml:space="preserve"> P145107 HRB</t>
  </si>
  <si>
    <t>Przedszkole Samorządowe Nr 6 w Myślenicach</t>
  </si>
  <si>
    <t>ul.Ogrodowa 7 32-400 Myślenice</t>
  </si>
  <si>
    <t>Przedszkole</t>
  </si>
  <si>
    <t>Kraty zamontowane w pomieszczeniach biurowych, wyposażenie w sprzęt p.poż, gaśnice, hydranty, oświetlenie.</t>
  </si>
  <si>
    <t>Prefabrykaty betonowe</t>
  </si>
  <si>
    <t>Stropodach betonowy kryty folią PCV</t>
  </si>
  <si>
    <t>Nie / w 2 salach ścianki z regipsów/</t>
  </si>
  <si>
    <t>sprawna (wymieniono część instalacjii elektrycznej. Instalacja CO 34 letnia piec CO w bieżącym roku remontowany - wymieniono elektroniką)</t>
  </si>
  <si>
    <t>Nie, wystąpiły podmoczenia</t>
  </si>
  <si>
    <t>Przedszkole Samorządowe Nr 7 w Myślenicach</t>
  </si>
  <si>
    <t>ul.Kazimierza Wlk. 20 32-400 Myślenice</t>
  </si>
  <si>
    <t>zamki antywłamaniowe</t>
  </si>
  <si>
    <t>ściany z cegły, obłozone          z zewnątrz styropianem            i tynkiem mineralnym</t>
  </si>
  <si>
    <t>dach konstrukcji drewnianej, pokryty blachą</t>
  </si>
  <si>
    <t>schody na strych wykonane z drewna</t>
  </si>
  <si>
    <t>Przedszkole Samorządowe Nr 8 w Myślenicach</t>
  </si>
  <si>
    <t>ul.St. Batorego 1a  32-400 Myślenice</t>
  </si>
  <si>
    <t>gaśnice, hydranty, czujniki dymu w kotłowni</t>
  </si>
  <si>
    <t>murowana konstrukcja, płyty żelbetowe</t>
  </si>
  <si>
    <t>strop wentylowany, dach pokryty papą na lepiku</t>
  </si>
  <si>
    <t>zużyty w dużym stopniu</t>
  </si>
  <si>
    <t>przy dużych opadach zagrożenie zalaniem ze studzienek kanalizacyjnych</t>
  </si>
  <si>
    <t>Przedszkole Samorządowe w Trzemeśni</t>
  </si>
  <si>
    <t>Trzemeśnia 306 32-425 Trzemeśnia</t>
  </si>
  <si>
    <t>300 m2</t>
  </si>
  <si>
    <t>kraty w oknach</t>
  </si>
  <si>
    <t>pokryty dochówką</t>
  </si>
  <si>
    <t>rzeka w odległości 150 m</t>
  </si>
  <si>
    <t>różne</t>
  </si>
  <si>
    <t>Wartrość księgowa (bez amortyzacji) -place zabaw</t>
  </si>
  <si>
    <t>Wartrość księgowa (bez amortyzacji)- 3 place zabaw</t>
  </si>
  <si>
    <t>Wartrość księgowa (bez amortyzacji) niskocenne</t>
  </si>
  <si>
    <t>inne mienie</t>
  </si>
  <si>
    <t xml:space="preserve">budynek gospodarczy </t>
  </si>
  <si>
    <t xml:space="preserve">oprogramowanie </t>
  </si>
  <si>
    <t>razem</t>
  </si>
  <si>
    <t>raze,m</t>
  </si>
  <si>
    <t xml:space="preserve">razem </t>
  </si>
  <si>
    <t>razm</t>
  </si>
  <si>
    <t>budynki</t>
  </si>
  <si>
    <t>budowle</t>
  </si>
  <si>
    <t>Sr trwałe</t>
  </si>
  <si>
    <t xml:space="preserve">niskocenne </t>
  </si>
  <si>
    <t>na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</si>
</sst>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,_z_ł_-;\-* #,##0.00,_z_ł_-;_-* \-??\ _z_ł_-;_-@_-"/>
    <numFmt numFmtId="165" formatCode="#,###.00"/>
    <numFmt numFmtId="166" formatCode="#,###"/>
    <numFmt numFmtId="167" formatCode="#,##0.00&quot; zł&quot;"/>
    <numFmt numFmtId="168" formatCode="_-* #,##0.00\ _z_ł_-;\-* #,##0.00\ _z_ł_-;_-* \-??\ _z_ł_-;_-@_-"/>
    <numFmt numFmtId="169" formatCode="#\ ?/?"/>
    <numFmt numFmtId="170" formatCode="#,##0.00,&quot;zł&quot;"/>
    <numFmt numFmtId="171" formatCode="#,##0.00\ _z_ł;\-#,##0.00\ _z_ł"/>
    <numFmt numFmtId="172" formatCode="#,##0.00\ _z_ł"/>
  </numFmts>
  <fonts count="25">
    <font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sz val="11"/>
      <color rgb="FF000000"/>
      <name val="Czcionka tekstu podstawowego"/>
      <charset val="238"/>
    </font>
    <font>
      <sz val="11"/>
      <color rgb="FFFF0000"/>
      <name val="Czcionka tekstu podstawowego"/>
      <charset val="238"/>
    </font>
    <font>
      <sz val="11"/>
      <name val="Czcionka tekstu podstawowego"/>
      <charset val="238"/>
    </font>
    <font>
      <sz val="11"/>
      <name val="Verdana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0"/>
      <color indexed="8"/>
      <name val="Czcionka tekstu podstawowego"/>
      <charset val="238"/>
    </font>
    <font>
      <sz val="11"/>
      <color indexed="8"/>
      <name val="Czcionka tekstu podstawowego"/>
      <charset val="238"/>
    </font>
    <font>
      <sz val="11"/>
      <color indexed="10"/>
      <name val="Czcionka tekstu podstawowego"/>
      <charset val="238"/>
    </font>
    <font>
      <b/>
      <sz val="11"/>
      <name val="Czcionka tekstu podstawowego"/>
      <charset val="238"/>
    </font>
    <font>
      <sz val="10"/>
      <color indexed="10"/>
      <name val="Calibri"/>
      <family val="2"/>
      <charset val="238"/>
    </font>
    <font>
      <sz val="12"/>
      <color indexed="10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Tahoma"/>
      <family val="2"/>
      <charset val="238"/>
    </font>
    <font>
      <sz val="11"/>
      <color rgb="FF000000"/>
      <name val="Times New Roman"/>
      <family val="1"/>
      <charset val="1"/>
    </font>
    <font>
      <sz val="10"/>
      <color rgb="FF000000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6" fillId="0" borderId="0" applyBorder="0" applyProtection="0"/>
  </cellStyleXfs>
  <cellXfs count="221">
    <xf numFmtId="0" fontId="0" fillId="0" borderId="0" xfId="0"/>
    <xf numFmtId="0" fontId="0" fillId="0" borderId="0" xfId="0" applyFont="1"/>
    <xf numFmtId="164" fontId="6" fillId="0" borderId="0" xfId="1" applyBorder="1" applyProtection="1"/>
    <xf numFmtId="0" fontId="1" fillId="0" borderId="0" xfId="0" applyFont="1"/>
    <xf numFmtId="164" fontId="1" fillId="0" borderId="0" xfId="1" applyFont="1" applyBorder="1" applyAlignment="1" applyProtection="1"/>
    <xf numFmtId="0" fontId="1" fillId="0" borderId="1" xfId="0" applyFont="1" applyBorder="1" applyProtection="1"/>
    <xf numFmtId="0" fontId="1" fillId="0" borderId="4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164" fontId="3" fillId="0" borderId="17" xfId="1" applyFont="1" applyBorder="1" applyAlignment="1" applyProtection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" fontId="5" fillId="0" borderId="18" xfId="1" applyNumberFormat="1" applyFont="1" applyBorder="1" applyAlignment="1" applyProtection="1">
      <alignment horizontal="center" vertical="center"/>
    </xf>
    <xf numFmtId="164" fontId="4" fillId="0" borderId="17" xfId="1" applyFont="1" applyBorder="1" applyAlignment="1" applyProtection="1">
      <alignment horizontal="center" vertical="center" wrapText="1"/>
    </xf>
    <xf numFmtId="4" fontId="4" fillId="0" borderId="17" xfId="1" applyNumberFormat="1" applyFont="1" applyBorder="1" applyAlignment="1" applyProtection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4" fillId="0" borderId="18" xfId="0" applyNumberFormat="1" applyFont="1" applyBorder="1" applyAlignment="1">
      <alignment horizontal="center" vertical="center" wrapText="1"/>
    </xf>
    <xf numFmtId="165" fontId="4" fillId="2" borderId="18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1" xfId="0" applyFont="1" applyBorder="1"/>
    <xf numFmtId="0" fontId="8" fillId="0" borderId="1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67" fontId="10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/>
    <xf numFmtId="167" fontId="8" fillId="3" borderId="0" xfId="0" applyNumberFormat="1" applyFont="1" applyFill="1" applyAlignment="1">
      <alignment horizontal="center" vertical="center"/>
    </xf>
    <xf numFmtId="167" fontId="9" fillId="0" borderId="0" xfId="0" applyNumberFormat="1" applyFont="1"/>
    <xf numFmtId="168" fontId="9" fillId="0" borderId="0" xfId="0" applyNumberFormat="1" applyFont="1"/>
    <xf numFmtId="0" fontId="8" fillId="3" borderId="17" xfId="0" applyFont="1" applyFill="1" applyBorder="1"/>
    <xf numFmtId="167" fontId="8" fillId="0" borderId="17" xfId="0" applyNumberFormat="1" applyFont="1" applyBorder="1"/>
    <xf numFmtId="0" fontId="8" fillId="0" borderId="17" xfId="0" applyFont="1" applyBorder="1"/>
    <xf numFmtId="0" fontId="8" fillId="2" borderId="0" xfId="0" applyFont="1" applyFill="1"/>
    <xf numFmtId="0" fontId="8" fillId="2" borderId="17" xfId="0" applyFont="1" applyFill="1" applyBorder="1"/>
    <xf numFmtId="0" fontId="8" fillId="2" borderId="17" xfId="0" applyFont="1" applyFill="1" applyBorder="1" applyAlignment="1">
      <alignment horizontal="center" vertical="center"/>
    </xf>
    <xf numFmtId="167" fontId="8" fillId="2" borderId="17" xfId="0" applyNumberFormat="1" applyFont="1" applyFill="1" applyBorder="1"/>
    <xf numFmtId="168" fontId="9" fillId="0" borderId="17" xfId="0" applyNumberFormat="1" applyFont="1" applyBorder="1"/>
    <xf numFmtId="0" fontId="9" fillId="0" borderId="23" xfId="0" applyFont="1" applyBorder="1"/>
    <xf numFmtId="0" fontId="9" fillId="0" borderId="17" xfId="0" applyFont="1" applyBorder="1"/>
    <xf numFmtId="164" fontId="9" fillId="0" borderId="17" xfId="1" applyFont="1" applyBorder="1" applyProtection="1"/>
    <xf numFmtId="0" fontId="8" fillId="0" borderId="24" xfId="0" applyFont="1" applyBorder="1"/>
    <xf numFmtId="168" fontId="8" fillId="0" borderId="24" xfId="0" applyNumberFormat="1" applyFont="1" applyBorder="1"/>
    <xf numFmtId="168" fontId="8" fillId="0" borderId="17" xfId="0" applyNumberFormat="1" applyFont="1" applyBorder="1"/>
    <xf numFmtId="0" fontId="9" fillId="0" borderId="0" xfId="0" applyFont="1" applyAlignment="1">
      <alignment horizontal="center" vertical="center" wrapText="1"/>
    </xf>
    <xf numFmtId="164" fontId="1" fillId="0" borderId="0" xfId="1" applyFont="1" applyBorder="1" applyProtection="1"/>
    <xf numFmtId="0" fontId="1" fillId="0" borderId="1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1" fillId="0" borderId="0" xfId="0" applyFont="1"/>
    <xf numFmtId="164" fontId="11" fillId="0" borderId="0" xfId="1" applyFont="1" applyBorder="1" applyProtection="1"/>
    <xf numFmtId="0" fontId="11" fillId="0" borderId="25" xfId="0" applyFont="1" applyBorder="1"/>
    <xf numFmtId="0" fontId="11" fillId="0" borderId="28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3" fillId="0" borderId="41" xfId="0" applyFont="1" applyBorder="1"/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0" fontId="4" fillId="0" borderId="41" xfId="0" applyFont="1" applyBorder="1"/>
    <xf numFmtId="0" fontId="4" fillId="0" borderId="41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4" fontId="5" fillId="0" borderId="42" xfId="1" applyNumberFormat="1" applyFont="1" applyBorder="1" applyAlignment="1" applyProtection="1">
      <alignment horizontal="center" vertical="center"/>
    </xf>
    <xf numFmtId="164" fontId="4" fillId="0" borderId="41" xfId="1" applyFont="1" applyBorder="1" applyAlignment="1" applyProtection="1">
      <alignment horizontal="center" vertical="center" wrapText="1"/>
    </xf>
    <xf numFmtId="4" fontId="4" fillId="0" borderId="41" xfId="1" applyNumberFormat="1" applyFont="1" applyBorder="1" applyAlignment="1" applyProtection="1">
      <alignment horizontal="center" vertical="center" wrapText="1"/>
    </xf>
    <xf numFmtId="164" fontId="4" fillId="0" borderId="41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4" fillId="0" borderId="42" xfId="0" applyNumberFormat="1" applyFont="1" applyBorder="1" applyAlignment="1">
      <alignment horizontal="center" vertical="center" wrapText="1"/>
    </xf>
    <xf numFmtId="166" fontId="4" fillId="0" borderId="42" xfId="0" applyNumberFormat="1" applyFont="1" applyBorder="1" applyAlignment="1">
      <alignment horizontal="center" vertical="center" wrapText="1"/>
    </xf>
    <xf numFmtId="165" fontId="4" fillId="4" borderId="42" xfId="0" applyNumberFormat="1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Font="1" applyBorder="1" applyAlignment="1" applyProtection="1">
      <alignment horizontal="center" vertical="center" wrapText="1"/>
    </xf>
    <xf numFmtId="0" fontId="17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8" fillId="4" borderId="41" xfId="0" applyFont="1" applyFill="1" applyBorder="1" applyAlignment="1">
      <alignment horizontal="center" vertical="center" wrapText="1"/>
    </xf>
    <xf numFmtId="0" fontId="19" fillId="4" borderId="41" xfId="0" applyFont="1" applyFill="1" applyBorder="1" applyAlignment="1">
      <alignment horizontal="center" vertical="center" wrapText="1"/>
    </xf>
    <xf numFmtId="0" fontId="19" fillId="4" borderId="41" xfId="0" applyFont="1" applyFill="1" applyBorder="1" applyAlignment="1">
      <alignment horizontal="left" vertical="center" wrapText="1"/>
    </xf>
    <xf numFmtId="0" fontId="19" fillId="4" borderId="41" xfId="0" applyFont="1" applyFill="1" applyBorder="1" applyAlignment="1">
      <alignment horizontal="center" vertical="center"/>
    </xf>
    <xf numFmtId="169" fontId="19" fillId="4" borderId="41" xfId="0" applyNumberFormat="1" applyFont="1" applyFill="1" applyBorder="1" applyAlignment="1">
      <alignment horizontal="center" vertical="center"/>
    </xf>
    <xf numFmtId="170" fontId="19" fillId="4" borderId="4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wrapText="1"/>
    </xf>
    <xf numFmtId="0" fontId="20" fillId="0" borderId="4" xfId="0" applyFont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167" fontId="10" fillId="0" borderId="18" xfId="0" applyNumberFormat="1" applyFont="1" applyBorder="1" applyAlignment="1">
      <alignment horizontal="center" vertical="center" wrapText="1"/>
    </xf>
    <xf numFmtId="171" fontId="1" fillId="5" borderId="0" xfId="1" applyNumberFormat="1" applyFont="1" applyFill="1" applyBorder="1" applyProtection="1"/>
    <xf numFmtId="0" fontId="8" fillId="0" borderId="45" xfId="0" applyFont="1" applyBorder="1"/>
    <xf numFmtId="4" fontId="0" fillId="0" borderId="0" xfId="0" applyNumberFormat="1" applyFont="1"/>
    <xf numFmtId="0" fontId="1" fillId="5" borderId="0" xfId="0" applyFont="1" applyFill="1"/>
    <xf numFmtId="4" fontId="1" fillId="5" borderId="0" xfId="0" applyNumberFormat="1" applyFont="1" applyFill="1"/>
    <xf numFmtId="171" fontId="6" fillId="0" borderId="0" xfId="1" applyNumberFormat="1" applyBorder="1" applyProtection="1"/>
    <xf numFmtId="172" fontId="2" fillId="0" borderId="17" xfId="0" applyNumberFormat="1" applyFont="1" applyBorder="1"/>
    <xf numFmtId="172" fontId="2" fillId="0" borderId="17" xfId="0" applyNumberFormat="1" applyFont="1" applyBorder="1" applyAlignment="1">
      <alignment horizontal="left" vertical="center" wrapText="1"/>
    </xf>
    <xf numFmtId="172" fontId="2" fillId="0" borderId="17" xfId="0" applyNumberFormat="1" applyFont="1" applyBorder="1" applyAlignment="1">
      <alignment horizontal="center" vertical="center" wrapText="1"/>
    </xf>
    <xf numFmtId="172" fontId="4" fillId="0" borderId="17" xfId="0" applyNumberFormat="1" applyFont="1" applyBorder="1" applyAlignment="1">
      <alignment horizontal="center" vertical="center" wrapText="1"/>
    </xf>
    <xf numFmtId="172" fontId="7" fillId="0" borderId="17" xfId="0" applyNumberFormat="1" applyFont="1" applyBorder="1" applyAlignment="1">
      <alignment horizontal="center" vertical="center" wrapText="1"/>
    </xf>
    <xf numFmtId="172" fontId="5" fillId="0" borderId="18" xfId="1" applyNumberFormat="1" applyFont="1" applyBorder="1" applyAlignment="1" applyProtection="1">
      <alignment horizontal="center" vertical="center"/>
    </xf>
    <xf numFmtId="172" fontId="4" fillId="0" borderId="17" xfId="1" applyNumberFormat="1" applyFont="1" applyBorder="1" applyAlignment="1" applyProtection="1">
      <alignment horizontal="center" vertical="center" wrapText="1"/>
    </xf>
    <xf numFmtId="172" fontId="3" fillId="0" borderId="17" xfId="0" applyNumberFormat="1" applyFont="1" applyBorder="1" applyAlignment="1">
      <alignment horizontal="center" vertical="center" wrapText="1"/>
    </xf>
    <xf numFmtId="172" fontId="4" fillId="0" borderId="18" xfId="0" applyNumberFormat="1" applyFont="1" applyBorder="1" applyAlignment="1">
      <alignment horizontal="center" vertical="center" wrapText="1"/>
    </xf>
    <xf numFmtId="172" fontId="4" fillId="2" borderId="18" xfId="0" applyNumberFormat="1" applyFont="1" applyFill="1" applyBorder="1" applyAlignment="1">
      <alignment horizontal="center" vertical="center" wrapText="1"/>
    </xf>
    <xf numFmtId="172" fontId="0" fillId="0" borderId="0" xfId="0" applyNumberFormat="1"/>
    <xf numFmtId="171" fontId="6" fillId="0" borderId="0" xfId="1" applyNumberFormat="1"/>
    <xf numFmtId="171" fontId="1" fillId="5" borderId="0" xfId="1" applyNumberFormat="1" applyFont="1" applyFill="1"/>
    <xf numFmtId="172" fontId="1" fillId="5" borderId="0" xfId="1" applyNumberFormat="1" applyFont="1" applyFill="1" applyBorder="1" applyProtection="1"/>
    <xf numFmtId="164" fontId="1" fillId="5" borderId="0" xfId="1" applyFont="1" applyFill="1" applyBorder="1" applyProtection="1"/>
    <xf numFmtId="164" fontId="1" fillId="5" borderId="0" xfId="1" applyFont="1" applyFill="1" applyBorder="1" applyAlignment="1" applyProtection="1">
      <alignment horizontal="center" vertical="center" wrapText="1"/>
    </xf>
    <xf numFmtId="171" fontId="1" fillId="5" borderId="0" xfId="1" applyNumberFormat="1" applyFont="1" applyFill="1" applyBorder="1" applyAlignment="1" applyProtection="1">
      <alignment horizontal="center" vertical="center" wrapText="1"/>
    </xf>
    <xf numFmtId="172" fontId="21" fillId="0" borderId="17" xfId="0" applyNumberFormat="1" applyFont="1" applyBorder="1" applyAlignment="1">
      <alignment horizontal="center" vertical="center" wrapText="1"/>
    </xf>
    <xf numFmtId="172" fontId="4" fillId="0" borderId="17" xfId="1" applyNumberFormat="1" applyFont="1" applyBorder="1" applyAlignment="1" applyProtection="1">
      <alignment horizontal="center" vertical="center"/>
    </xf>
    <xf numFmtId="4" fontId="9" fillId="0" borderId="0" xfId="0" applyNumberFormat="1" applyFont="1"/>
    <xf numFmtId="4" fontId="8" fillId="0" borderId="0" xfId="0" applyNumberFormat="1" applyFont="1"/>
    <xf numFmtId="4" fontId="8" fillId="5" borderId="0" xfId="0" applyNumberFormat="1" applyFont="1" applyFill="1"/>
    <xf numFmtId="0" fontId="8" fillId="5" borderId="0" xfId="0" applyFont="1" applyFill="1"/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164" fontId="1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164" fontId="11" fillId="0" borderId="25" xfId="1" applyFont="1" applyBorder="1" applyAlignment="1" applyProtection="1">
      <alignment horizontal="center" vertical="center" wrapText="1"/>
    </xf>
    <xf numFmtId="164" fontId="11" fillId="0" borderId="26" xfId="1" applyFont="1" applyBorder="1" applyAlignment="1" applyProtection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8" fillId="4" borderId="41" xfId="0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center"/>
    </xf>
    <xf numFmtId="0" fontId="8" fillId="0" borderId="23" xfId="0" applyFont="1" applyFill="1" applyBorder="1"/>
    <xf numFmtId="164" fontId="9" fillId="0" borderId="0" xfId="1" applyFont="1" applyFill="1" applyBorder="1" applyProtection="1"/>
    <xf numFmtId="0" fontId="9" fillId="0" borderId="0" xfId="0" applyFont="1" applyFill="1"/>
    <xf numFmtId="0" fontId="9" fillId="2" borderId="45" xfId="0" applyFont="1" applyFill="1" applyBorder="1" applyAlignment="1">
      <alignment horizontal="center"/>
    </xf>
    <xf numFmtId="171" fontId="22" fillId="0" borderId="17" xfId="1" applyNumberFormat="1" applyFont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0" borderId="45" xfId="1" applyNumberFormat="1" applyFont="1" applyBorder="1" applyAlignment="1" applyProtection="1">
      <alignment horizontal="center"/>
    </xf>
    <xf numFmtId="0" fontId="9" fillId="0" borderId="17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171" fontId="8" fillId="5" borderId="17" xfId="0" applyNumberFormat="1" applyFont="1" applyFill="1" applyBorder="1"/>
    <xf numFmtId="0" fontId="8" fillId="5" borderId="0" xfId="1" applyNumberFormat="1" applyFont="1" applyFill="1" applyBorder="1" applyAlignment="1" applyProtection="1">
      <alignment horizontal="center"/>
    </xf>
    <xf numFmtId="0" fontId="23" fillId="0" borderId="4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167" fontId="24" fillId="0" borderId="18" xfId="0" applyNumberFormat="1" applyFont="1" applyBorder="1" applyAlignment="1">
      <alignment horizontal="center" vertical="center" wrapText="1"/>
    </xf>
    <xf numFmtId="167" fontId="23" fillId="3" borderId="0" xfId="0" applyNumberFormat="1" applyFont="1" applyFill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539C-677C-40FC-8706-64096752537F}">
  <dimension ref="A1:T237"/>
  <sheetViews>
    <sheetView tabSelected="1" view="pageBreakPreview" zoomScaleNormal="100" zoomScaleSheetLayoutView="100" workbookViewId="0">
      <selection activeCell="L3" sqref="L3:L7"/>
    </sheetView>
  </sheetViews>
  <sheetFormatPr defaultRowHeight="12.75"/>
  <cols>
    <col min="1" max="1" width="3.375" style="29" customWidth="1"/>
    <col min="2" max="2" width="15.375" style="29" customWidth="1"/>
    <col min="3" max="3" width="14.125" style="29" customWidth="1"/>
    <col min="4" max="4" width="13.375" style="29" customWidth="1"/>
    <col min="5" max="5" width="16.375" style="29" customWidth="1"/>
    <col min="6" max="6" width="14.875" style="29" customWidth="1"/>
    <col min="7" max="7" width="11.625" style="29" customWidth="1"/>
    <col min="8" max="8" width="11.875" style="29" customWidth="1"/>
    <col min="9" max="9" width="12" style="29" customWidth="1"/>
    <col min="10" max="10" width="11" style="29" customWidth="1"/>
    <col min="11" max="12" width="10.625" style="29" customWidth="1"/>
    <col min="13" max="14" width="14.5" style="29" customWidth="1"/>
    <col min="15" max="15" width="8.75" style="29" customWidth="1"/>
    <col min="16" max="16" width="14.375" style="29" customWidth="1"/>
    <col min="17" max="17" width="8.75" style="29" customWidth="1"/>
    <col min="18" max="18" width="17.125" style="29" customWidth="1"/>
    <col min="19" max="1026" width="8.625" style="29" customWidth="1"/>
    <col min="1027" max="16384" width="9" style="29"/>
  </cols>
  <sheetData>
    <row r="1" spans="1:18" ht="13.5" thickBot="1">
      <c r="A1" s="28"/>
      <c r="B1" s="28" t="s">
        <v>47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R1" s="28"/>
    </row>
    <row r="2" spans="1:18" ht="13.5" thickBot="1">
      <c r="A2" s="30"/>
      <c r="B2" s="142"/>
      <c r="C2" s="142"/>
      <c r="D2" s="143" t="s">
        <v>2</v>
      </c>
      <c r="E2" s="143"/>
      <c r="F2" s="143"/>
      <c r="G2" s="143"/>
      <c r="H2" s="143"/>
      <c r="I2" s="143"/>
      <c r="J2" s="143"/>
      <c r="K2" s="143"/>
      <c r="L2" s="31"/>
      <c r="M2" s="31"/>
      <c r="N2" s="144" t="s">
        <v>3</v>
      </c>
      <c r="O2" s="144"/>
      <c r="P2" s="144"/>
      <c r="Q2" s="144"/>
    </row>
    <row r="3" spans="1:18" ht="99.75" customHeight="1" thickBot="1">
      <c r="A3" s="145" t="s">
        <v>5</v>
      </c>
      <c r="B3" s="146" t="s">
        <v>6</v>
      </c>
      <c r="C3" s="146" t="s">
        <v>7</v>
      </c>
      <c r="D3" s="147" t="s">
        <v>19</v>
      </c>
      <c r="E3" s="147"/>
      <c r="F3" s="148" t="s">
        <v>20</v>
      </c>
      <c r="G3" s="148"/>
      <c r="H3" s="146" t="s">
        <v>21</v>
      </c>
      <c r="I3" s="146"/>
      <c r="J3" s="143" t="s">
        <v>22</v>
      </c>
      <c r="K3" s="143"/>
      <c r="L3" s="217" t="s">
        <v>146</v>
      </c>
      <c r="M3" s="32" t="s">
        <v>48</v>
      </c>
      <c r="N3" s="150" t="s">
        <v>49</v>
      </c>
      <c r="O3" s="150"/>
      <c r="P3" s="150"/>
      <c r="Q3" s="150"/>
    </row>
    <row r="4" spans="1:18" ht="34.5" customHeight="1" thickBot="1">
      <c r="A4" s="145"/>
      <c r="B4" s="146"/>
      <c r="C4" s="146"/>
      <c r="D4" s="151" t="s">
        <v>50</v>
      </c>
      <c r="E4" s="146" t="s">
        <v>28</v>
      </c>
      <c r="F4" s="146" t="s">
        <v>27</v>
      </c>
      <c r="G4" s="146" t="s">
        <v>28</v>
      </c>
      <c r="H4" s="146" t="s">
        <v>27</v>
      </c>
      <c r="I4" s="146" t="s">
        <v>28</v>
      </c>
      <c r="J4" s="152" t="s">
        <v>27</v>
      </c>
      <c r="K4" s="153" t="s">
        <v>28</v>
      </c>
      <c r="L4" s="218" t="s">
        <v>156</v>
      </c>
      <c r="M4" s="153" t="s">
        <v>28</v>
      </c>
      <c r="N4" s="149" t="s">
        <v>31</v>
      </c>
      <c r="O4" s="149"/>
      <c r="P4" s="149" t="s">
        <v>32</v>
      </c>
      <c r="Q4" s="149"/>
    </row>
    <row r="5" spans="1:18" ht="50.25" customHeight="1" thickBot="1">
      <c r="A5" s="145"/>
      <c r="B5" s="146"/>
      <c r="C5" s="146"/>
      <c r="D5" s="151"/>
      <c r="E5" s="146"/>
      <c r="F5" s="146"/>
      <c r="G5" s="146"/>
      <c r="H5" s="146"/>
      <c r="I5" s="146"/>
      <c r="J5" s="152"/>
      <c r="K5" s="153"/>
      <c r="L5" s="218" t="s">
        <v>157</v>
      </c>
      <c r="M5" s="153"/>
      <c r="N5" s="33" t="s">
        <v>27</v>
      </c>
      <c r="O5" s="34" t="s">
        <v>28</v>
      </c>
      <c r="P5" s="33" t="s">
        <v>27</v>
      </c>
      <c r="Q5" s="35" t="s">
        <v>28</v>
      </c>
      <c r="R5" s="36"/>
    </row>
    <row r="6" spans="1:18" s="41" customFormat="1" ht="33.950000000000003" customHeight="1">
      <c r="A6" s="111">
        <v>1</v>
      </c>
      <c r="B6" s="37" t="s">
        <v>55</v>
      </c>
      <c r="C6" s="40" t="s">
        <v>142</v>
      </c>
      <c r="D6" s="39">
        <f>J27</f>
        <v>3075964.01</v>
      </c>
      <c r="E6" s="39">
        <f>'SP 8'!P6</f>
        <v>7630.22</v>
      </c>
      <c r="F6" s="39">
        <f>'PS Bęcz'!Q6+'SP Jaw'!Q6+'SP 1'!Q6+'SP 3'!Q6+'SP 4'!Q6+'SP 5'!Q6+'SP 6'!Q6+'SP 7'!Q6+'SP 8'!Q6+'SP Trz'!Q6</f>
        <v>960509.76000000013</v>
      </c>
      <c r="G6" s="39" t="s">
        <v>41</v>
      </c>
      <c r="H6" s="39">
        <f>'PS Bęcz'!S6+'SP Jaw'!S6+'SP 1'!S6+'SP 3'!S6+'SP 4'!S6+'SP 5'!S6+'SP 6'!S6+'SP 7'!S6+'SP 8'!S6+'SP Trz'!S6</f>
        <v>1062910.8600000001</v>
      </c>
      <c r="I6" s="112" t="s">
        <v>41</v>
      </c>
      <c r="J6" s="112">
        <f>'SP 8'!U6</f>
        <v>139.91999999999999</v>
      </c>
      <c r="K6" s="112" t="s">
        <v>41</v>
      </c>
      <c r="L6" s="219">
        <f>'SP 7'!W6</f>
        <v>34633</v>
      </c>
      <c r="M6" s="112" t="s">
        <v>41</v>
      </c>
      <c r="N6" s="112">
        <f>'PS Bęcz'!AA6+'SP Jaw'!AA6+'SP 1'!AA6+'SP 3'!AA6+'SP 5'!AA6+'SP 6'!AA6+'SP 7'!AA6+'SP 8'!AA6+'SP Trz'!AA6</f>
        <v>39820.48000000001</v>
      </c>
      <c r="O6" s="112" t="s">
        <v>41</v>
      </c>
      <c r="P6" s="112">
        <f>'PS Bęcz'!AC6+'SP Jaw'!AC6+'SP 1'!AC6+'SP 3'!AC6+'SP 4'!AC6+'SP 5'!AC6+'SP 6'!AC6+'SP 8'!AC6+'SP Trz'!AC6</f>
        <v>61797.450000000004</v>
      </c>
      <c r="Q6" s="112" t="s">
        <v>41</v>
      </c>
    </row>
    <row r="7" spans="1:18">
      <c r="D7" s="42">
        <f>SUM(D6)</f>
        <v>3075964.01</v>
      </c>
      <c r="E7" s="42">
        <f t="shared" ref="E7:K7" si="0">SUM(E6:E6)</f>
        <v>7630.22</v>
      </c>
      <c r="F7" s="42">
        <f t="shared" si="0"/>
        <v>960509.76000000013</v>
      </c>
      <c r="G7" s="42">
        <f t="shared" si="0"/>
        <v>0</v>
      </c>
      <c r="H7" s="42">
        <f t="shared" si="0"/>
        <v>1062910.8600000001</v>
      </c>
      <c r="I7" s="42">
        <f t="shared" si="0"/>
        <v>0</v>
      </c>
      <c r="J7" s="42">
        <f t="shared" si="0"/>
        <v>139.91999999999999</v>
      </c>
      <c r="K7" s="42">
        <f t="shared" si="0"/>
        <v>0</v>
      </c>
      <c r="L7" s="220"/>
      <c r="M7" s="42">
        <f>SUM(M6:M6)</f>
        <v>0</v>
      </c>
      <c r="N7" s="42">
        <f>SUM(N6:N6)</f>
        <v>39820.48000000001</v>
      </c>
      <c r="O7" s="42">
        <f>SUM(O6:O6)</f>
        <v>0</v>
      </c>
      <c r="P7" s="42">
        <f>SUM(P6:P6)</f>
        <v>61797.450000000004</v>
      </c>
      <c r="Q7" s="42">
        <f>SUM(Q6:Q6)</f>
        <v>0</v>
      </c>
      <c r="R7" s="43"/>
    </row>
    <row r="8" spans="1:18">
      <c r="C8" s="36"/>
      <c r="D8" s="43"/>
      <c r="R8" s="43"/>
    </row>
    <row r="9" spans="1:18">
      <c r="C9" s="44"/>
      <c r="R9" s="43"/>
    </row>
    <row r="10" spans="1:18" s="28" customFormat="1">
      <c r="B10" s="45"/>
      <c r="C10" s="32" t="s">
        <v>51</v>
      </c>
      <c r="D10" s="46" t="s">
        <v>52</v>
      </c>
      <c r="E10" s="47" t="s">
        <v>53</v>
      </c>
      <c r="F10" s="114" t="s">
        <v>54</v>
      </c>
      <c r="G10" s="47" t="s">
        <v>148</v>
      </c>
    </row>
    <row r="11" spans="1:18" s="48" customFormat="1">
      <c r="B11" s="49"/>
      <c r="C11" s="50"/>
      <c r="D11" s="51"/>
      <c r="E11" s="51">
        <f>L6</f>
        <v>34633</v>
      </c>
      <c r="F11" s="208">
        <f>'PS Bęcz'!AG6</f>
        <v>11</v>
      </c>
      <c r="G11" s="209">
        <f>'PS Bęcz'!AE6</f>
        <v>1014</v>
      </c>
    </row>
    <row r="12" spans="1:18" s="48" customFormat="1">
      <c r="B12" s="49"/>
      <c r="C12" s="50"/>
      <c r="D12" s="51"/>
      <c r="E12" s="49"/>
      <c r="F12" s="208">
        <f>'SP Jaw'!AG6</f>
        <v>14</v>
      </c>
      <c r="G12" s="210">
        <f>'SP Jaw'!AE6</f>
        <v>290</v>
      </c>
    </row>
    <row r="13" spans="1:18" s="48" customFormat="1">
      <c r="B13" s="49"/>
      <c r="C13" s="50"/>
      <c r="D13" s="51"/>
      <c r="E13" s="49"/>
      <c r="F13" s="208">
        <f>'SP 1'!AG6</f>
        <v>16</v>
      </c>
      <c r="G13" s="210">
        <f>'SP 1'!AE6</f>
        <v>2253.64</v>
      </c>
    </row>
    <row r="14" spans="1:18" s="48" customFormat="1">
      <c r="B14" s="47"/>
      <c r="C14" s="50"/>
      <c r="D14" s="51"/>
      <c r="E14" s="49"/>
      <c r="F14" s="208">
        <f>'SP 3'!AG6</f>
        <v>7</v>
      </c>
      <c r="G14" s="210">
        <f>'SP 3'!AE6</f>
        <v>800</v>
      </c>
    </row>
    <row r="15" spans="1:18">
      <c r="B15" s="47"/>
      <c r="C15" s="52"/>
      <c r="D15" s="52"/>
      <c r="E15" s="52"/>
      <c r="F15" s="211">
        <f>'SP 4'!AG6</f>
        <v>26</v>
      </c>
      <c r="G15" s="212">
        <f>'SP 4'!AE6</f>
        <v>1002</v>
      </c>
    </row>
    <row r="16" spans="1:18">
      <c r="B16" s="53"/>
      <c r="C16" s="52"/>
      <c r="D16" s="52"/>
      <c r="E16" s="52"/>
      <c r="F16" s="211">
        <f>'SP 5'!AG6</f>
        <v>15</v>
      </c>
      <c r="G16" s="212" t="s">
        <v>41</v>
      </c>
      <c r="I16" s="29" t="s">
        <v>155</v>
      </c>
      <c r="J16" s="28" t="s">
        <v>153</v>
      </c>
      <c r="L16" s="28" t="s">
        <v>154</v>
      </c>
      <c r="M16" s="138">
        <f>'PS Bęcz'!AC8</f>
        <v>419098.81999999995</v>
      </c>
    </row>
    <row r="17" spans="2:13">
      <c r="B17" s="47"/>
      <c r="C17" s="52"/>
      <c r="D17" s="52"/>
      <c r="E17" s="52"/>
      <c r="F17" s="211">
        <f>'SP 6'!AG6</f>
        <v>36</v>
      </c>
      <c r="G17" s="212">
        <f>'SP 6'!AE6</f>
        <v>4251.2700000000004</v>
      </c>
      <c r="I17" s="29">
        <f>'PS Bęcz'!S6</f>
        <v>176936.18</v>
      </c>
      <c r="J17" s="138">
        <f>'PS Bęcz'!O6</f>
        <v>220911.52</v>
      </c>
      <c r="K17" s="29">
        <f>'SP 8'!P6</f>
        <v>7630.22</v>
      </c>
      <c r="L17" s="138">
        <f>'PS Bęcz'!Q6</f>
        <v>18863.12</v>
      </c>
      <c r="M17" s="29">
        <f>'SP Jaw'!O12</f>
        <v>245822.44</v>
      </c>
    </row>
    <row r="18" spans="2:13">
      <c r="B18" s="47"/>
      <c r="C18" s="54"/>
      <c r="D18" s="54"/>
      <c r="E18" s="55"/>
      <c r="F18" s="213">
        <f>'SP 7'!AG6</f>
        <v>9</v>
      </c>
      <c r="G18" s="212" t="s">
        <v>41</v>
      </c>
      <c r="I18" s="29">
        <f>'SP Jaw'!S6</f>
        <v>350</v>
      </c>
      <c r="J18" s="29">
        <f>'SP Jaw'!O6</f>
        <v>184424.91</v>
      </c>
      <c r="L18" s="29">
        <f>'SP Jaw'!Q6</f>
        <v>53848.53</v>
      </c>
      <c r="M18" s="29">
        <f>'SP 1'!O12</f>
        <v>293658.75999999995</v>
      </c>
    </row>
    <row r="19" spans="2:13" s="28" customFormat="1">
      <c r="B19" s="56"/>
      <c r="C19" s="57"/>
      <c r="D19" s="57"/>
      <c r="E19" s="57"/>
      <c r="F19" s="214">
        <f>'SP 8'!AG6</f>
        <v>26</v>
      </c>
      <c r="G19" s="212">
        <f>'SP 8'!AE6</f>
        <v>33.15</v>
      </c>
      <c r="I19" s="28">
        <f>'SP 1'!S6</f>
        <v>64409.71</v>
      </c>
      <c r="J19" s="28">
        <f>'SP 1'!O9</f>
        <v>137849.26999999999</v>
      </c>
      <c r="L19" s="139">
        <f>'SP 1'!Q6</f>
        <v>67760.02</v>
      </c>
      <c r="M19" s="28">
        <f>'SP 3'!P10</f>
        <v>184376.72</v>
      </c>
    </row>
    <row r="20" spans="2:13" s="28" customFormat="1">
      <c r="B20" s="47"/>
      <c r="C20" s="58"/>
      <c r="D20" s="58"/>
      <c r="E20" s="58"/>
      <c r="F20" s="213">
        <f>'SP Trz'!AG6</f>
        <v>20</v>
      </c>
      <c r="G20" s="212">
        <f>'SP Trz'!AE6</f>
        <v>595</v>
      </c>
      <c r="I20" s="28">
        <f>'SP 3'!S6</f>
        <v>27757.8</v>
      </c>
      <c r="J20" s="139">
        <f>'SP 3'!O6</f>
        <v>120100.07</v>
      </c>
      <c r="L20" s="139">
        <f>'SP 3'!Q6</f>
        <v>33061.85</v>
      </c>
      <c r="M20" s="139">
        <f>'SP 4'!Q9</f>
        <v>788138.17</v>
      </c>
    </row>
    <row r="21" spans="2:13">
      <c r="B21" s="205"/>
      <c r="C21" s="206"/>
      <c r="D21" s="206"/>
      <c r="E21" s="206"/>
      <c r="F21" s="216">
        <f>SUM(F11:F20)</f>
        <v>180</v>
      </c>
      <c r="G21" s="215">
        <f>SUM(G11:G20)</f>
        <v>10239.06</v>
      </c>
      <c r="I21" s="29">
        <f>'SP 4'!S6</f>
        <v>226747.24</v>
      </c>
      <c r="J21" s="138">
        <f>'SP 4'!O6</f>
        <v>355369.69</v>
      </c>
      <c r="L21" s="138">
        <f>'SP 4'!Q6</f>
        <v>191676.39</v>
      </c>
      <c r="M21" s="29">
        <f>'SP 5'!P8</f>
        <v>568456.32000000007</v>
      </c>
    </row>
    <row r="22" spans="2:13">
      <c r="B22" s="205"/>
      <c r="C22" s="207"/>
      <c r="D22" s="206"/>
      <c r="E22" s="207"/>
      <c r="F22" s="207"/>
      <c r="G22" s="207"/>
      <c r="I22" s="29">
        <f>'SP 5'!S6</f>
        <v>146078.07</v>
      </c>
      <c r="J22" s="138">
        <f>'SP 5'!O6</f>
        <v>222328.67</v>
      </c>
      <c r="L22" s="138">
        <f>'SP 5'!Q6</f>
        <v>180992.88</v>
      </c>
      <c r="M22" s="138">
        <f>'SP 6'!Q8</f>
        <v>1071224.08</v>
      </c>
    </row>
    <row r="23" spans="2:13">
      <c r="B23" s="207"/>
      <c r="C23" s="207"/>
      <c r="D23" s="207"/>
      <c r="E23" s="207"/>
      <c r="F23" s="207"/>
      <c r="G23" s="207"/>
      <c r="I23" s="29">
        <f>'SP 6'!S6</f>
        <v>76152.56</v>
      </c>
      <c r="J23" s="138">
        <f>'SP 6'!O6</f>
        <v>804881.36</v>
      </c>
      <c r="L23" s="138">
        <f>'SP 6'!Q6</f>
        <v>175617.04</v>
      </c>
      <c r="M23" s="29">
        <f>'SP 7'!O8</f>
        <v>320810.76999999996</v>
      </c>
    </row>
    <row r="24" spans="2:13">
      <c r="B24" s="205"/>
      <c r="C24" s="207"/>
      <c r="D24" s="206"/>
      <c r="E24" s="207"/>
      <c r="F24" s="207"/>
      <c r="G24" s="207"/>
      <c r="I24" s="29">
        <f>'SP 7'!S6</f>
        <v>11957.88</v>
      </c>
      <c r="J24" s="138">
        <f>'SP 7'!O6</f>
        <v>202218.12</v>
      </c>
      <c r="L24" s="138">
        <f>'SP 7'!Q6</f>
        <v>68595.789999999994</v>
      </c>
      <c r="M24" s="29">
        <f>'SP 8'!P9</f>
        <v>792623.17</v>
      </c>
    </row>
    <row r="25" spans="2:13">
      <c r="I25" s="29">
        <f>'SP 8'!S6</f>
        <v>173336.18</v>
      </c>
      <c r="J25" s="29">
        <f>'SP 8'!O6</f>
        <v>490087.38</v>
      </c>
      <c r="L25" s="29">
        <f>'SP 8'!Q6</f>
        <v>114633.98999999999</v>
      </c>
      <c r="M25" s="29">
        <f>'SP Trz'!O8</f>
        <v>559196.45000000007</v>
      </c>
    </row>
    <row r="26" spans="2:13">
      <c r="I26" s="29">
        <f>'SP Trz'!S6</f>
        <v>159185.24</v>
      </c>
      <c r="J26" s="138">
        <f>'SP Trz'!O6</f>
        <v>337793.02</v>
      </c>
      <c r="L26" s="138">
        <f>'SP Trz'!Q6</f>
        <v>55460.149999999994</v>
      </c>
      <c r="M26" s="140">
        <f>SUM(M16:M25)</f>
        <v>5243405.7000000011</v>
      </c>
    </row>
    <row r="27" spans="2:13" ht="15">
      <c r="I27" s="141">
        <f>SUM(I17:I26)</f>
        <v>1062910.8600000001</v>
      </c>
      <c r="J27" s="140">
        <f>SUM(J17:J26)</f>
        <v>3075964.01</v>
      </c>
      <c r="K27" s="131">
        <f>SUM(K17:K26)</f>
        <v>7630.22</v>
      </c>
      <c r="L27" s="140">
        <f>SUM(L17:L26)</f>
        <v>960509.76000000013</v>
      </c>
    </row>
    <row r="148" spans="4:20"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</row>
    <row r="149" spans="4:20"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59"/>
      <c r="S149" s="59"/>
      <c r="T149" s="59"/>
    </row>
    <row r="150" spans="4:20"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</row>
    <row r="151" spans="4:20"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</row>
    <row r="152" spans="4:20"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</row>
    <row r="153" spans="4:20"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</row>
    <row r="154" spans="4:20"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</row>
    <row r="155" spans="4:20"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</row>
    <row r="156" spans="4:20"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</row>
    <row r="157" spans="4:20"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</row>
    <row r="158" spans="4:20"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</row>
    <row r="159" spans="4:20"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</row>
    <row r="160" spans="4:20"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</row>
    <row r="161" spans="4:17"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</row>
    <row r="162" spans="4:17"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</row>
    <row r="163" spans="4:17"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</row>
    <row r="164" spans="4:17"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</row>
    <row r="165" spans="4:17"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</row>
    <row r="166" spans="4:17"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</row>
    <row r="167" spans="4:17"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</row>
    <row r="168" spans="4:17"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</row>
    <row r="169" spans="4:17"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</row>
    <row r="170" spans="4:17"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</row>
    <row r="171" spans="4:17"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</row>
    <row r="172" spans="4:17"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</row>
    <row r="173" spans="4:17"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</row>
    <row r="174" spans="4:17"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</row>
    <row r="175" spans="4:17"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</row>
    <row r="176" spans="4:17"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</row>
    <row r="177" spans="4:17"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</row>
    <row r="178" spans="4:17"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</row>
    <row r="179" spans="4:17"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</row>
    <row r="180" spans="4:17"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</row>
    <row r="181" spans="4:17"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</row>
    <row r="182" spans="4:17"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</row>
    <row r="183" spans="4:17"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</row>
    <row r="184" spans="4:17"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</row>
    <row r="185" spans="4:17"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</row>
    <row r="186" spans="4:17"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</row>
    <row r="187" spans="4:17"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</row>
    <row r="188" spans="4:17"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</row>
    <row r="189" spans="4:17"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</row>
    <row r="190" spans="4:17"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</row>
    <row r="191" spans="4:17"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</row>
    <row r="192" spans="4:17"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</row>
    <row r="193" spans="4:17"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</row>
    <row r="194" spans="4:17"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</row>
    <row r="195" spans="4:17"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</row>
    <row r="196" spans="4:17"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</row>
    <row r="197" spans="4:17"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</row>
    <row r="198" spans="4:17"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</row>
    <row r="199" spans="4:17"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</row>
    <row r="200" spans="4:17"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</row>
    <row r="201" spans="4:17"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</row>
    <row r="202" spans="4:17"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</row>
    <row r="203" spans="4:17"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</row>
    <row r="204" spans="4:17"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</row>
    <row r="205" spans="4:17"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</row>
    <row r="206" spans="4:17"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</row>
    <row r="207" spans="4:17"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</row>
    <row r="208" spans="4:17"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</row>
    <row r="209" spans="4:17"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</row>
    <row r="210" spans="4:17"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</row>
    <row r="211" spans="4:17"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</row>
    <row r="212" spans="4:17"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</row>
    <row r="213" spans="4:17"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</row>
    <row r="214" spans="4:17"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</row>
    <row r="215" spans="4:17"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</row>
    <row r="216" spans="4:17"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</row>
    <row r="217" spans="4:17"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</row>
    <row r="218" spans="4:17"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</row>
    <row r="219" spans="4:17"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</row>
    <row r="220" spans="4:17"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</row>
    <row r="221" spans="4:17"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</row>
    <row r="222" spans="4:17"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</row>
    <row r="223" spans="4:17"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</row>
    <row r="224" spans="4:17"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</row>
    <row r="225" spans="4:17"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</row>
    <row r="226" spans="4:17"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</row>
    <row r="227" spans="4:17"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</row>
    <row r="228" spans="4:17"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</row>
    <row r="229" spans="4:17"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</row>
    <row r="230" spans="4:17"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</row>
    <row r="231" spans="4:17"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</row>
    <row r="232" spans="4:17"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</row>
    <row r="233" spans="4:17"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</row>
    <row r="234" spans="4:17"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</row>
    <row r="235" spans="4:17"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</row>
    <row r="236" spans="4:17"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</row>
    <row r="237" spans="4:17"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</row>
  </sheetData>
  <mergeCells count="22">
    <mergeCell ref="M4:M5"/>
    <mergeCell ref="G4:G5"/>
    <mergeCell ref="H4:H5"/>
    <mergeCell ref="I4:I5"/>
    <mergeCell ref="J4:J5"/>
    <mergeCell ref="K4:K5"/>
    <mergeCell ref="B2:C2"/>
    <mergeCell ref="D2:K2"/>
    <mergeCell ref="N2:Q2"/>
    <mergeCell ref="A3:A5"/>
    <mergeCell ref="B3:B5"/>
    <mergeCell ref="C3:C5"/>
    <mergeCell ref="D3:E3"/>
    <mergeCell ref="F3:G3"/>
    <mergeCell ref="H3:I3"/>
    <mergeCell ref="J3:K3"/>
    <mergeCell ref="N4:O4"/>
    <mergeCell ref="P4:Q4"/>
    <mergeCell ref="N3:Q3"/>
    <mergeCell ref="D4:D5"/>
    <mergeCell ref="E4:E5"/>
    <mergeCell ref="F4:F5"/>
  </mergeCells>
  <pageMargins left="0.7" right="0.7" top="0.75" bottom="0.75" header="0.3" footer="0.3"/>
  <pageSetup paperSize="9" scale="58" orientation="landscape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9"/>
  <sheetViews>
    <sheetView topLeftCell="V1" zoomScale="73" zoomScaleNormal="73" workbookViewId="0">
      <selection activeCell="AH6" sqref="AH6"/>
    </sheetView>
  </sheetViews>
  <sheetFormatPr defaultRowHeight="14.25"/>
  <cols>
    <col min="1" max="1" width="4" style="1"/>
    <col min="2" max="2" width="26.25" style="1"/>
    <col min="3" max="3" width="18.5" style="1"/>
    <col min="4" max="4" width="17.25" style="1"/>
    <col min="5" max="5" width="18.75" style="1"/>
    <col min="6" max="6" width="15.25" style="1"/>
    <col min="7" max="7" width="16.75" style="1"/>
    <col min="8" max="8" width="25.625" style="1"/>
    <col min="9" max="9" width="25.25" style="1"/>
    <col min="10" max="10" width="22.875" style="1"/>
    <col min="11" max="11" width="20.375" style="1"/>
    <col min="12" max="12" width="31.75" style="1"/>
    <col min="13" max="13" width="19.625" style="1"/>
    <col min="14" max="14" width="25.25" style="1"/>
    <col min="15" max="15" width="20.375" style="2"/>
    <col min="16" max="16" width="22" style="2"/>
    <col min="17" max="17" width="19.875" style="1"/>
    <col min="18" max="18" width="21.375" style="1"/>
    <col min="19" max="19" width="18.125" style="1"/>
    <col min="20" max="20" width="15.375" style="1"/>
    <col min="21" max="21" width="21.625" style="1"/>
    <col min="22" max="22" width="10.875" style="1"/>
    <col min="23" max="23" width="15.25" style="1"/>
    <col min="24" max="25" width="10.875" style="1"/>
    <col min="26" max="26" width="16.625" style="1"/>
    <col min="27" max="27" width="18.5" style="1"/>
    <col min="28" max="28" width="15.25" style="1"/>
    <col min="29" max="29" width="14.5" style="1"/>
    <col min="30" max="30" width="15.25" style="1" customWidth="1"/>
    <col min="31" max="31" width="14.25" style="1"/>
    <col min="32" max="32" width="15.875" style="1"/>
    <col min="33" max="33" width="21.125" style="1"/>
    <col min="34" max="1025" width="10.75" style="1"/>
  </cols>
  <sheetData>
    <row r="1" spans="1:38" ht="15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38" ht="61.35" customHeight="1">
      <c r="A2" s="5"/>
      <c r="B2" s="166" t="s">
        <v>1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 t="s">
        <v>2</v>
      </c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8" t="s">
        <v>3</v>
      </c>
      <c r="AB2" s="168"/>
      <c r="AC2" s="168"/>
      <c r="AD2" s="168"/>
      <c r="AE2" s="168"/>
      <c r="AF2" s="168"/>
      <c r="AG2" s="6" t="s">
        <v>4</v>
      </c>
      <c r="AH2"/>
      <c r="AI2"/>
      <c r="AJ2"/>
      <c r="AK2"/>
      <c r="AL2"/>
    </row>
    <row r="3" spans="1:38" ht="112.5" customHeight="1">
      <c r="A3" s="169" t="s">
        <v>5</v>
      </c>
      <c r="B3" s="170" t="s">
        <v>6</v>
      </c>
      <c r="C3" s="157" t="s">
        <v>7</v>
      </c>
      <c r="D3" s="157" t="s">
        <v>8</v>
      </c>
      <c r="E3" s="157" t="s">
        <v>9</v>
      </c>
      <c r="F3" s="157" t="s">
        <v>10</v>
      </c>
      <c r="G3" s="157" t="s">
        <v>11</v>
      </c>
      <c r="H3" s="157" t="s">
        <v>12</v>
      </c>
      <c r="I3" s="157" t="s">
        <v>13</v>
      </c>
      <c r="J3" s="157" t="s">
        <v>14</v>
      </c>
      <c r="K3" s="157" t="s">
        <v>15</v>
      </c>
      <c r="L3" s="157" t="s">
        <v>16</v>
      </c>
      <c r="M3" s="157" t="s">
        <v>17</v>
      </c>
      <c r="N3" s="158" t="s">
        <v>18</v>
      </c>
      <c r="O3" s="154" t="s">
        <v>19</v>
      </c>
      <c r="P3" s="154"/>
      <c r="Q3" s="164" t="s">
        <v>20</v>
      </c>
      <c r="R3" s="164"/>
      <c r="S3" s="157" t="s">
        <v>21</v>
      </c>
      <c r="T3" s="157"/>
      <c r="U3" s="165" t="s">
        <v>22</v>
      </c>
      <c r="V3" s="165"/>
      <c r="W3" s="163" t="s">
        <v>23</v>
      </c>
      <c r="X3" s="163"/>
      <c r="Y3" s="163"/>
      <c r="Z3" s="154" t="s">
        <v>24</v>
      </c>
      <c r="AA3" s="154" t="s">
        <v>25</v>
      </c>
      <c r="AB3" s="154"/>
      <c r="AC3" s="154"/>
      <c r="AD3" s="154"/>
      <c r="AE3" s="154"/>
      <c r="AF3" s="154"/>
      <c r="AG3" s="154" t="s">
        <v>26</v>
      </c>
      <c r="AH3"/>
      <c r="AI3"/>
      <c r="AJ3"/>
      <c r="AK3"/>
      <c r="AL3"/>
    </row>
    <row r="4" spans="1:38" ht="57.2" customHeight="1">
      <c r="A4" s="169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58"/>
      <c r="O4" s="155" t="s">
        <v>27</v>
      </c>
      <c r="P4" s="156" t="s">
        <v>28</v>
      </c>
      <c r="Q4" s="157" t="s">
        <v>143</v>
      </c>
      <c r="R4" s="157" t="s">
        <v>28</v>
      </c>
      <c r="S4" s="157" t="s">
        <v>29</v>
      </c>
      <c r="T4" s="157" t="s">
        <v>28</v>
      </c>
      <c r="U4" s="157" t="s">
        <v>29</v>
      </c>
      <c r="V4" s="158" t="s">
        <v>28</v>
      </c>
      <c r="W4" s="157" t="s">
        <v>29</v>
      </c>
      <c r="X4" s="158" t="s">
        <v>28</v>
      </c>
      <c r="Y4" s="159" t="s">
        <v>30</v>
      </c>
      <c r="Z4" s="154"/>
      <c r="AA4" s="160" t="s">
        <v>31</v>
      </c>
      <c r="AB4" s="160"/>
      <c r="AC4" s="161" t="s">
        <v>32</v>
      </c>
      <c r="AD4" s="161"/>
      <c r="AE4" s="162" t="s">
        <v>33</v>
      </c>
      <c r="AF4" s="162"/>
      <c r="AG4" s="154"/>
      <c r="AH4"/>
      <c r="AI4"/>
      <c r="AJ4"/>
      <c r="AK4"/>
      <c r="AL4"/>
    </row>
    <row r="5" spans="1:38" ht="51" customHeight="1">
      <c r="A5" s="169"/>
      <c r="B5" s="170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8"/>
      <c r="O5" s="155"/>
      <c r="P5" s="156"/>
      <c r="Q5" s="157"/>
      <c r="R5" s="157"/>
      <c r="S5" s="157"/>
      <c r="T5" s="157"/>
      <c r="U5" s="157"/>
      <c r="V5" s="158"/>
      <c r="W5" s="157"/>
      <c r="X5" s="158"/>
      <c r="Y5" s="159"/>
      <c r="Z5" s="154"/>
      <c r="AA5" s="7" t="s">
        <v>29</v>
      </c>
      <c r="AB5" s="8" t="s">
        <v>28</v>
      </c>
      <c r="AC5" s="9" t="s">
        <v>29</v>
      </c>
      <c r="AD5" s="10" t="s">
        <v>28</v>
      </c>
      <c r="AE5" s="8" t="s">
        <v>34</v>
      </c>
      <c r="AF5" s="11" t="s">
        <v>35</v>
      </c>
      <c r="AG5" s="154"/>
      <c r="AH5"/>
      <c r="AI5"/>
      <c r="AJ5"/>
      <c r="AK5"/>
      <c r="AL5"/>
    </row>
    <row r="6" spans="1:38" ht="73.7" customHeight="1">
      <c r="A6" s="12">
        <v>1</v>
      </c>
      <c r="B6" s="13" t="s">
        <v>39</v>
      </c>
      <c r="C6" s="18" t="s">
        <v>40</v>
      </c>
      <c r="D6" s="18" t="s">
        <v>36</v>
      </c>
      <c r="E6" s="18" t="s">
        <v>37</v>
      </c>
      <c r="F6" s="18">
        <v>1915</v>
      </c>
      <c r="G6" s="26">
        <v>178</v>
      </c>
      <c r="H6" s="18" t="s">
        <v>42</v>
      </c>
      <c r="I6" s="18" t="s">
        <v>38</v>
      </c>
      <c r="J6" s="18" t="s">
        <v>43</v>
      </c>
      <c r="K6" s="18" t="s">
        <v>44</v>
      </c>
      <c r="L6" s="18" t="s">
        <v>45</v>
      </c>
      <c r="M6" s="18" t="s">
        <v>46</v>
      </c>
      <c r="N6" s="18" t="s">
        <v>38</v>
      </c>
      <c r="O6" s="19">
        <v>220911.52</v>
      </c>
      <c r="P6" s="20"/>
      <c r="Q6" s="21">
        <v>18863.12</v>
      </c>
      <c r="R6" s="27"/>
      <c r="S6" s="22">
        <v>176936.18</v>
      </c>
      <c r="T6" s="23"/>
      <c r="U6" s="24"/>
      <c r="V6" s="24"/>
      <c r="W6" s="24"/>
      <c r="X6" s="24"/>
      <c r="Y6" s="24"/>
      <c r="Z6" s="24"/>
      <c r="AA6" s="23">
        <v>1089</v>
      </c>
      <c r="AB6" s="23"/>
      <c r="AC6" s="23">
        <v>1299</v>
      </c>
      <c r="AD6" s="23"/>
      <c r="AE6" s="22">
        <v>1014</v>
      </c>
      <c r="AF6" s="24" t="s">
        <v>41</v>
      </c>
      <c r="AG6" s="25">
        <v>11</v>
      </c>
      <c r="AH6"/>
      <c r="AI6"/>
      <c r="AJ6"/>
      <c r="AK6"/>
      <c r="AL6"/>
    </row>
    <row r="8" spans="1:38" ht="15">
      <c r="AB8" s="116" t="s">
        <v>149</v>
      </c>
      <c r="AC8" s="117">
        <f>O6+Q6+S6+AA6+AC6</f>
        <v>419098.81999999995</v>
      </c>
    </row>
    <row r="9" spans="1:38">
      <c r="AD9" s="115" t="e">
        <f>O6:AC6</f>
        <v>#VALUE!</v>
      </c>
    </row>
  </sheetData>
  <mergeCells count="39"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AE4:AF4"/>
    <mergeCell ref="W3:Y3"/>
    <mergeCell ref="N3:N5"/>
    <mergeCell ref="O3:P3"/>
    <mergeCell ref="Q3:R3"/>
    <mergeCell ref="S3:T3"/>
    <mergeCell ref="U3:V3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AA4:AB4"/>
    <mergeCell ref="AC4:AD4"/>
  </mergeCells>
  <pageMargins left="0.7" right="0.7" top="0.75" bottom="0.75" header="0.51180555555555496" footer="0.51180555555555496"/>
  <pageSetup paperSize="9" firstPageNumber="0" orientation="portrait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1B37-CF42-4CBC-AF47-F919A798EA1B}">
  <dimension ref="A1:AG12"/>
  <sheetViews>
    <sheetView topLeftCell="T3" workbookViewId="0">
      <selection activeCell="O6" sqref="O6"/>
    </sheetView>
  </sheetViews>
  <sheetFormatPr defaultRowHeight="14.25"/>
  <cols>
    <col min="1" max="1" width="9.125" bestFit="1" customWidth="1"/>
    <col min="6" max="6" width="9.375" bestFit="1" customWidth="1"/>
    <col min="7" max="7" width="9.125" bestFit="1" customWidth="1"/>
    <col min="15" max="15" width="18.5" style="2" customWidth="1"/>
    <col min="16" max="16" width="9" style="2"/>
    <col min="17" max="17" width="14.25" customWidth="1"/>
    <col min="19" max="19" width="9.125" bestFit="1" customWidth="1"/>
    <col min="27" max="27" width="9.375" bestFit="1" customWidth="1"/>
    <col min="29" max="29" width="9.375" bestFit="1" customWidth="1"/>
    <col min="31" max="31" width="9.125" bestFit="1" customWidth="1"/>
    <col min="33" max="33" width="9.125" bestFit="1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60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61"/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 t="s">
        <v>2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 t="s">
        <v>3</v>
      </c>
      <c r="AB2" s="175"/>
      <c r="AC2" s="175"/>
      <c r="AD2" s="175"/>
      <c r="AE2" s="175"/>
      <c r="AF2" s="175"/>
      <c r="AG2" s="62" t="s">
        <v>4</v>
      </c>
    </row>
    <row r="3" spans="1:33" ht="15.75" thickBot="1">
      <c r="A3" s="176" t="s">
        <v>5</v>
      </c>
      <c r="B3" s="172" t="s">
        <v>6</v>
      </c>
      <c r="C3" s="171" t="s">
        <v>7</v>
      </c>
      <c r="D3" s="171" t="s">
        <v>8</v>
      </c>
      <c r="E3" s="171" t="s">
        <v>9</v>
      </c>
      <c r="F3" s="171" t="s">
        <v>10</v>
      </c>
      <c r="G3" s="171" t="s">
        <v>11</v>
      </c>
      <c r="H3" s="171" t="s">
        <v>12</v>
      </c>
      <c r="I3" s="171" t="s">
        <v>13</v>
      </c>
      <c r="J3" s="171" t="s">
        <v>14</v>
      </c>
      <c r="K3" s="171" t="s">
        <v>15</v>
      </c>
      <c r="L3" s="171" t="s">
        <v>16</v>
      </c>
      <c r="M3" s="171" t="s">
        <v>17</v>
      </c>
      <c r="N3" s="177" t="s">
        <v>18</v>
      </c>
      <c r="O3" s="178" t="s">
        <v>19</v>
      </c>
      <c r="P3" s="178"/>
      <c r="Q3" s="179" t="s">
        <v>20</v>
      </c>
      <c r="R3" s="179"/>
      <c r="S3" s="171" t="s">
        <v>21</v>
      </c>
      <c r="T3" s="171"/>
      <c r="U3" s="180" t="s">
        <v>22</v>
      </c>
      <c r="V3" s="180"/>
      <c r="W3" s="181" t="s">
        <v>23</v>
      </c>
      <c r="X3" s="181"/>
      <c r="Y3" s="181"/>
      <c r="Z3" s="178" t="s">
        <v>24</v>
      </c>
      <c r="AA3" s="178" t="s">
        <v>25</v>
      </c>
      <c r="AB3" s="178"/>
      <c r="AC3" s="178"/>
      <c r="AD3" s="178"/>
      <c r="AE3" s="178"/>
      <c r="AF3" s="178"/>
      <c r="AG3" s="178" t="s">
        <v>26</v>
      </c>
    </row>
    <row r="4" spans="1:33" ht="15.75" thickBot="1">
      <c r="A4" s="17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7"/>
      <c r="O4" s="155" t="s">
        <v>27</v>
      </c>
      <c r="P4" s="156" t="s">
        <v>28</v>
      </c>
      <c r="Q4" s="171" t="s">
        <v>144</v>
      </c>
      <c r="R4" s="171" t="s">
        <v>28</v>
      </c>
      <c r="S4" s="171" t="s">
        <v>27</v>
      </c>
      <c r="T4" s="171" t="s">
        <v>28</v>
      </c>
      <c r="U4" s="171" t="s">
        <v>27</v>
      </c>
      <c r="V4" s="177" t="s">
        <v>28</v>
      </c>
      <c r="W4" s="171" t="s">
        <v>27</v>
      </c>
      <c r="X4" s="177" t="s">
        <v>28</v>
      </c>
      <c r="Y4" s="182" t="s">
        <v>30</v>
      </c>
      <c r="Z4" s="178"/>
      <c r="AA4" s="183" t="s">
        <v>31</v>
      </c>
      <c r="AB4" s="183"/>
      <c r="AC4" s="184" t="s">
        <v>32</v>
      </c>
      <c r="AD4" s="184"/>
      <c r="AE4" s="185" t="s">
        <v>33</v>
      </c>
      <c r="AF4" s="185"/>
      <c r="AG4" s="178"/>
    </row>
    <row r="5" spans="1:33" ht="75.75" thickBot="1">
      <c r="A5" s="176"/>
      <c r="B5" s="17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55"/>
      <c r="P5" s="156"/>
      <c r="Q5" s="171"/>
      <c r="R5" s="171"/>
      <c r="S5" s="171"/>
      <c r="T5" s="171"/>
      <c r="U5" s="171"/>
      <c r="V5" s="177"/>
      <c r="W5" s="171"/>
      <c r="X5" s="177"/>
      <c r="Y5" s="182"/>
      <c r="Z5" s="178"/>
      <c r="AA5" s="63" t="s">
        <v>27</v>
      </c>
      <c r="AB5" s="64" t="s">
        <v>28</v>
      </c>
      <c r="AC5" s="65" t="s">
        <v>27</v>
      </c>
      <c r="AD5" s="66" t="s">
        <v>28</v>
      </c>
      <c r="AE5" s="64" t="s">
        <v>34</v>
      </c>
      <c r="AF5" s="67" t="s">
        <v>35</v>
      </c>
      <c r="AG5" s="178"/>
    </row>
    <row r="6" spans="1:33" s="129" customFormat="1" ht="71.25">
      <c r="A6" s="119">
        <v>1</v>
      </c>
      <c r="B6" s="120" t="s">
        <v>56</v>
      </c>
      <c r="C6" s="121" t="s">
        <v>57</v>
      </c>
      <c r="D6" s="121" t="s">
        <v>36</v>
      </c>
      <c r="E6" s="122" t="s">
        <v>37</v>
      </c>
      <c r="F6" s="122">
        <v>1920</v>
      </c>
      <c r="G6" s="123">
        <v>308</v>
      </c>
      <c r="H6" s="122" t="s">
        <v>58</v>
      </c>
      <c r="I6" s="122" t="s">
        <v>38</v>
      </c>
      <c r="J6" s="122" t="s">
        <v>59</v>
      </c>
      <c r="K6" s="122" t="s">
        <v>60</v>
      </c>
      <c r="L6" s="122" t="s">
        <v>61</v>
      </c>
      <c r="M6" s="122" t="s">
        <v>62</v>
      </c>
      <c r="N6" s="122" t="s">
        <v>38</v>
      </c>
      <c r="O6" s="124">
        <v>184424.91</v>
      </c>
      <c r="P6" s="125" t="s">
        <v>41</v>
      </c>
      <c r="Q6" s="125">
        <f>12366.27 + 41482.26</f>
        <v>53848.53</v>
      </c>
      <c r="R6" s="126"/>
      <c r="S6" s="122">
        <v>350</v>
      </c>
      <c r="T6" s="127"/>
      <c r="U6" s="128"/>
      <c r="V6" s="128"/>
      <c r="W6" s="128"/>
      <c r="X6" s="128"/>
      <c r="Y6" s="128"/>
      <c r="Z6" s="128" t="s">
        <v>41</v>
      </c>
      <c r="AA6" s="127">
        <v>5000</v>
      </c>
      <c r="AB6" s="127" t="s">
        <v>41</v>
      </c>
      <c r="AC6" s="127">
        <v>2199</v>
      </c>
      <c r="AD6" s="127" t="s">
        <v>41</v>
      </c>
      <c r="AE6" s="122">
        <v>290</v>
      </c>
      <c r="AF6" s="128" t="s">
        <v>41</v>
      </c>
      <c r="AG6" s="127">
        <v>14</v>
      </c>
    </row>
    <row r="12" spans="1:33" ht="15">
      <c r="N12" s="116" t="s">
        <v>149</v>
      </c>
      <c r="O12" s="113">
        <f>O6+Q6+S6+AA6+AC6</f>
        <v>245822.44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3AF77-8710-4280-B68C-9BB75DC6997E}">
  <dimension ref="A1:AG12"/>
  <sheetViews>
    <sheetView topLeftCell="T3" workbookViewId="0">
      <selection activeCell="O9" sqref="O9"/>
    </sheetView>
  </sheetViews>
  <sheetFormatPr defaultRowHeight="14.25"/>
  <cols>
    <col min="15" max="15" width="13" style="2" customWidth="1"/>
    <col min="16" max="16" width="9" style="2"/>
    <col min="17" max="17" width="14.5" customWidth="1"/>
    <col min="19" max="19" width="33.375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60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61"/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 t="s">
        <v>2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 t="s">
        <v>3</v>
      </c>
      <c r="AB2" s="175"/>
      <c r="AC2" s="175"/>
      <c r="AD2" s="175"/>
      <c r="AE2" s="175"/>
      <c r="AF2" s="175"/>
      <c r="AG2" s="62" t="s">
        <v>4</v>
      </c>
    </row>
    <row r="3" spans="1:33" ht="15.75" thickBot="1">
      <c r="A3" s="176" t="s">
        <v>5</v>
      </c>
      <c r="B3" s="172" t="s">
        <v>6</v>
      </c>
      <c r="C3" s="171" t="s">
        <v>7</v>
      </c>
      <c r="D3" s="171" t="s">
        <v>8</v>
      </c>
      <c r="E3" s="171" t="s">
        <v>9</v>
      </c>
      <c r="F3" s="171" t="s">
        <v>10</v>
      </c>
      <c r="G3" s="171" t="s">
        <v>11</v>
      </c>
      <c r="H3" s="171" t="s">
        <v>12</v>
      </c>
      <c r="I3" s="171" t="s">
        <v>13</v>
      </c>
      <c r="J3" s="171" t="s">
        <v>14</v>
      </c>
      <c r="K3" s="171" t="s">
        <v>15</v>
      </c>
      <c r="L3" s="171" t="s">
        <v>16</v>
      </c>
      <c r="M3" s="171" t="s">
        <v>17</v>
      </c>
      <c r="N3" s="177" t="s">
        <v>18</v>
      </c>
      <c r="O3" s="178" t="s">
        <v>19</v>
      </c>
      <c r="P3" s="178"/>
      <c r="Q3" s="179" t="s">
        <v>20</v>
      </c>
      <c r="R3" s="179"/>
      <c r="S3" s="171" t="s">
        <v>21</v>
      </c>
      <c r="T3" s="171"/>
      <c r="U3" s="180" t="s">
        <v>22</v>
      </c>
      <c r="V3" s="180"/>
      <c r="W3" s="181" t="s">
        <v>23</v>
      </c>
      <c r="X3" s="181"/>
      <c r="Y3" s="181"/>
      <c r="Z3" s="178" t="s">
        <v>24</v>
      </c>
      <c r="AA3" s="178" t="s">
        <v>25</v>
      </c>
      <c r="AB3" s="178"/>
      <c r="AC3" s="178"/>
      <c r="AD3" s="178"/>
      <c r="AE3" s="178"/>
      <c r="AF3" s="178"/>
      <c r="AG3" s="178" t="s">
        <v>26</v>
      </c>
    </row>
    <row r="4" spans="1:33" ht="15.75" thickBot="1">
      <c r="A4" s="17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7"/>
      <c r="O4" s="155" t="s">
        <v>27</v>
      </c>
      <c r="P4" s="156" t="s">
        <v>28</v>
      </c>
      <c r="Q4" s="171" t="s">
        <v>27</v>
      </c>
      <c r="R4" s="171" t="s">
        <v>28</v>
      </c>
      <c r="S4" s="171" t="s">
        <v>27</v>
      </c>
      <c r="T4" s="171" t="s">
        <v>28</v>
      </c>
      <c r="U4" s="171" t="s">
        <v>27</v>
      </c>
      <c r="V4" s="177" t="s">
        <v>28</v>
      </c>
      <c r="W4" s="171" t="s">
        <v>27</v>
      </c>
      <c r="X4" s="177" t="s">
        <v>28</v>
      </c>
      <c r="Y4" s="182" t="s">
        <v>30</v>
      </c>
      <c r="Z4" s="178"/>
      <c r="AA4" s="183" t="s">
        <v>31</v>
      </c>
      <c r="AB4" s="183"/>
      <c r="AC4" s="184" t="s">
        <v>32</v>
      </c>
      <c r="AD4" s="184"/>
      <c r="AE4" s="185" t="s">
        <v>33</v>
      </c>
      <c r="AF4" s="185"/>
      <c r="AG4" s="178"/>
    </row>
    <row r="5" spans="1:33" ht="75.75" thickBot="1">
      <c r="A5" s="176"/>
      <c r="B5" s="17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55"/>
      <c r="P5" s="156"/>
      <c r="Q5" s="171"/>
      <c r="R5" s="171"/>
      <c r="S5" s="171"/>
      <c r="T5" s="171"/>
      <c r="U5" s="171"/>
      <c r="V5" s="177"/>
      <c r="W5" s="171"/>
      <c r="X5" s="177"/>
      <c r="Y5" s="182"/>
      <c r="Z5" s="178"/>
      <c r="AA5" s="63" t="s">
        <v>27</v>
      </c>
      <c r="AB5" s="64" t="s">
        <v>28</v>
      </c>
      <c r="AC5" s="65" t="s">
        <v>27</v>
      </c>
      <c r="AD5" s="66" t="s">
        <v>28</v>
      </c>
      <c r="AE5" s="64" t="s">
        <v>34</v>
      </c>
      <c r="AF5" s="67" t="s">
        <v>35</v>
      </c>
      <c r="AG5" s="178"/>
    </row>
    <row r="6" spans="1:33" ht="67.5" customHeight="1">
      <c r="A6" s="12">
        <v>1</v>
      </c>
      <c r="B6" s="13" t="s">
        <v>63</v>
      </c>
      <c r="C6" s="68" t="s">
        <v>64</v>
      </c>
      <c r="D6" s="68" t="s">
        <v>36</v>
      </c>
      <c r="E6" s="18" t="s">
        <v>37</v>
      </c>
      <c r="F6" s="18"/>
      <c r="G6" s="26">
        <v>150</v>
      </c>
      <c r="H6" s="18" t="s">
        <v>58</v>
      </c>
      <c r="I6" s="18" t="s">
        <v>65</v>
      </c>
      <c r="J6" s="18" t="s">
        <v>66</v>
      </c>
      <c r="K6" s="18" t="s">
        <v>67</v>
      </c>
      <c r="L6" s="18" t="s">
        <v>68</v>
      </c>
      <c r="M6" s="18" t="s">
        <v>62</v>
      </c>
      <c r="N6" s="18" t="s">
        <v>38</v>
      </c>
      <c r="O6" s="19">
        <v>135854.39999999999</v>
      </c>
      <c r="P6" s="20" t="s">
        <v>41</v>
      </c>
      <c r="Q6" s="21">
        <f>17821.84 + 49938.18</f>
        <v>67760.02</v>
      </c>
      <c r="R6" s="16"/>
      <c r="S6" s="22">
        <f>5650.03 + 5509.54 +44495.15+8754.99</f>
        <v>64409.71</v>
      </c>
      <c r="T6" s="23"/>
      <c r="U6" s="24"/>
      <c r="V6" s="24"/>
      <c r="W6" s="24"/>
      <c r="X6" s="24"/>
      <c r="Y6" s="24"/>
      <c r="Z6" s="24" t="s">
        <v>41</v>
      </c>
      <c r="AA6" s="23">
        <v>12602.93</v>
      </c>
      <c r="AB6" s="23" t="s">
        <v>41</v>
      </c>
      <c r="AC6" s="23">
        <v>11036.83</v>
      </c>
      <c r="AD6" s="23" t="s">
        <v>41</v>
      </c>
      <c r="AE6" s="22">
        <v>2253.64</v>
      </c>
      <c r="AF6" s="24" t="s">
        <v>41</v>
      </c>
      <c r="AG6" s="25">
        <v>16</v>
      </c>
    </row>
    <row r="7" spans="1:33" ht="42.75">
      <c r="A7" s="12">
        <v>2</v>
      </c>
      <c r="B7" s="13"/>
      <c r="C7" s="18"/>
      <c r="D7" s="18" t="s">
        <v>147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21">
        <v>1994.87</v>
      </c>
      <c r="P7" s="20" t="s">
        <v>41</v>
      </c>
      <c r="Q7" s="15"/>
      <c r="R7" s="16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6"/>
      <c r="AF7" s="17"/>
      <c r="AG7" s="17"/>
    </row>
    <row r="8" spans="1:33">
      <c r="A8" s="12">
        <v>3</v>
      </c>
      <c r="B8" s="13"/>
      <c r="C8" s="18"/>
      <c r="D8" s="18"/>
      <c r="E8" s="14"/>
      <c r="F8" s="14"/>
      <c r="G8" s="14"/>
      <c r="H8" s="14"/>
      <c r="I8" s="14"/>
      <c r="J8" s="14"/>
      <c r="K8" s="14"/>
      <c r="L8" s="14"/>
      <c r="M8" s="14"/>
      <c r="N8" s="14"/>
      <c r="O8" s="21"/>
      <c r="P8" s="20"/>
      <c r="Q8" s="15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6"/>
      <c r="AF8" s="17"/>
      <c r="AG8" s="17"/>
    </row>
    <row r="9" spans="1:33" ht="15">
      <c r="O9" s="113">
        <f>O6+O7</f>
        <v>137849.26999999999</v>
      </c>
    </row>
    <row r="12" spans="1:33" s="130" customFormat="1" ht="15">
      <c r="N12" s="131" t="s">
        <v>149</v>
      </c>
      <c r="O12" s="113">
        <f>O9+Q6+AA6+AC6+S6</f>
        <v>293658.75999999995</v>
      </c>
      <c r="P12" s="118"/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2C2A-960B-4F45-AFA1-A69049FD8057}">
  <dimension ref="A1:AG10"/>
  <sheetViews>
    <sheetView topLeftCell="AA1" workbookViewId="0">
      <selection activeCell="W10" sqref="W10"/>
    </sheetView>
  </sheetViews>
  <sheetFormatPr defaultColWidth="11.125" defaultRowHeight="14.25"/>
  <cols>
    <col min="1" max="1" width="4" customWidth="1"/>
    <col min="2" max="2" width="26.875" customWidth="1"/>
    <col min="3" max="3" width="18.875" customWidth="1"/>
    <col min="4" max="4" width="17.75" customWidth="1"/>
    <col min="5" max="5" width="19.25" customWidth="1"/>
    <col min="6" max="6" width="15.625" customWidth="1"/>
    <col min="7" max="7" width="17.25" customWidth="1"/>
    <col min="8" max="8" width="26.375" customWidth="1"/>
    <col min="9" max="9" width="26" customWidth="1"/>
    <col min="10" max="10" width="23.5" customWidth="1"/>
    <col min="11" max="11" width="20.875" customWidth="1"/>
    <col min="12" max="12" width="32.625" customWidth="1"/>
    <col min="13" max="13" width="20.125" customWidth="1"/>
    <col min="14" max="14" width="26" customWidth="1"/>
    <col min="15" max="15" width="20.875" style="2" customWidth="1"/>
    <col min="16" max="16" width="22.625" style="2" customWidth="1"/>
    <col min="17" max="17" width="20.375" customWidth="1"/>
    <col min="18" max="18" width="22" customWidth="1"/>
    <col min="19" max="19" width="18.625" customWidth="1"/>
    <col min="20" max="20" width="15.75" customWidth="1"/>
    <col min="21" max="21" width="22.25" customWidth="1"/>
    <col min="22" max="22" width="11.25" customWidth="1"/>
    <col min="23" max="23" width="15.625" customWidth="1"/>
    <col min="24" max="25" width="11.25" customWidth="1"/>
    <col min="26" max="26" width="17.125" customWidth="1"/>
    <col min="27" max="27" width="18.875" customWidth="1"/>
    <col min="28" max="28" width="15.625" customWidth="1"/>
    <col min="29" max="29" width="14.875" customWidth="1"/>
    <col min="30" max="30" width="12.875" customWidth="1"/>
    <col min="31" max="31" width="14.625" customWidth="1"/>
    <col min="32" max="32" width="16.25" customWidth="1"/>
    <col min="33" max="33" width="21.625" customWidth="1"/>
    <col min="257" max="257" width="4" customWidth="1"/>
    <col min="258" max="258" width="26.875" customWidth="1"/>
    <col min="259" max="259" width="18.875" customWidth="1"/>
    <col min="260" max="260" width="17.75" customWidth="1"/>
    <col min="261" max="261" width="19.25" customWidth="1"/>
    <col min="262" max="262" width="15.625" customWidth="1"/>
    <col min="263" max="263" width="17.25" customWidth="1"/>
    <col min="264" max="264" width="26.375" customWidth="1"/>
    <col min="265" max="265" width="26" customWidth="1"/>
    <col min="266" max="266" width="23.5" customWidth="1"/>
    <col min="267" max="267" width="20.875" customWidth="1"/>
    <col min="268" max="268" width="32.625" customWidth="1"/>
    <col min="269" max="269" width="20.125" customWidth="1"/>
    <col min="270" max="270" width="26" customWidth="1"/>
    <col min="271" max="271" width="20.875" customWidth="1"/>
    <col min="272" max="272" width="22.625" customWidth="1"/>
    <col min="273" max="273" width="20.375" customWidth="1"/>
    <col min="274" max="274" width="22" customWidth="1"/>
    <col min="275" max="275" width="18.625" customWidth="1"/>
    <col min="276" max="276" width="15.75" customWidth="1"/>
    <col min="277" max="277" width="22.25" customWidth="1"/>
    <col min="278" max="278" width="11.25" customWidth="1"/>
    <col min="279" max="279" width="15.625" customWidth="1"/>
    <col min="280" max="281" width="11.25" customWidth="1"/>
    <col min="282" max="282" width="17.125" customWidth="1"/>
    <col min="283" max="283" width="18.875" customWidth="1"/>
    <col min="284" max="284" width="15.625" customWidth="1"/>
    <col min="285" max="285" width="14.875" customWidth="1"/>
    <col min="286" max="286" width="12.875" customWidth="1"/>
    <col min="287" max="287" width="14.625" customWidth="1"/>
    <col min="288" max="288" width="16.25" customWidth="1"/>
    <col min="289" max="289" width="21.625" customWidth="1"/>
    <col min="513" max="513" width="4" customWidth="1"/>
    <col min="514" max="514" width="26.875" customWidth="1"/>
    <col min="515" max="515" width="18.875" customWidth="1"/>
    <col min="516" max="516" width="17.75" customWidth="1"/>
    <col min="517" max="517" width="19.25" customWidth="1"/>
    <col min="518" max="518" width="15.625" customWidth="1"/>
    <col min="519" max="519" width="17.25" customWidth="1"/>
    <col min="520" max="520" width="26.375" customWidth="1"/>
    <col min="521" max="521" width="26" customWidth="1"/>
    <col min="522" max="522" width="23.5" customWidth="1"/>
    <col min="523" max="523" width="20.875" customWidth="1"/>
    <col min="524" max="524" width="32.625" customWidth="1"/>
    <col min="525" max="525" width="20.125" customWidth="1"/>
    <col min="526" max="526" width="26" customWidth="1"/>
    <col min="527" max="527" width="20.875" customWidth="1"/>
    <col min="528" max="528" width="22.625" customWidth="1"/>
    <col min="529" max="529" width="20.375" customWidth="1"/>
    <col min="530" max="530" width="22" customWidth="1"/>
    <col min="531" max="531" width="18.625" customWidth="1"/>
    <col min="532" max="532" width="15.75" customWidth="1"/>
    <col min="533" max="533" width="22.25" customWidth="1"/>
    <col min="534" max="534" width="11.25" customWidth="1"/>
    <col min="535" max="535" width="15.625" customWidth="1"/>
    <col min="536" max="537" width="11.25" customWidth="1"/>
    <col min="538" max="538" width="17.125" customWidth="1"/>
    <col min="539" max="539" width="18.875" customWidth="1"/>
    <col min="540" max="540" width="15.625" customWidth="1"/>
    <col min="541" max="541" width="14.875" customWidth="1"/>
    <col min="542" max="542" width="12.875" customWidth="1"/>
    <col min="543" max="543" width="14.625" customWidth="1"/>
    <col min="544" max="544" width="16.25" customWidth="1"/>
    <col min="545" max="545" width="21.625" customWidth="1"/>
    <col min="769" max="769" width="4" customWidth="1"/>
    <col min="770" max="770" width="26.875" customWidth="1"/>
    <col min="771" max="771" width="18.875" customWidth="1"/>
    <col min="772" max="772" width="17.75" customWidth="1"/>
    <col min="773" max="773" width="19.25" customWidth="1"/>
    <col min="774" max="774" width="15.625" customWidth="1"/>
    <col min="775" max="775" width="17.25" customWidth="1"/>
    <col min="776" max="776" width="26.375" customWidth="1"/>
    <col min="777" max="777" width="26" customWidth="1"/>
    <col min="778" max="778" width="23.5" customWidth="1"/>
    <col min="779" max="779" width="20.875" customWidth="1"/>
    <col min="780" max="780" width="32.625" customWidth="1"/>
    <col min="781" max="781" width="20.125" customWidth="1"/>
    <col min="782" max="782" width="26" customWidth="1"/>
    <col min="783" max="783" width="20.875" customWidth="1"/>
    <col min="784" max="784" width="22.625" customWidth="1"/>
    <col min="785" max="785" width="20.375" customWidth="1"/>
    <col min="786" max="786" width="22" customWidth="1"/>
    <col min="787" max="787" width="18.625" customWidth="1"/>
    <col min="788" max="788" width="15.75" customWidth="1"/>
    <col min="789" max="789" width="22.25" customWidth="1"/>
    <col min="790" max="790" width="11.25" customWidth="1"/>
    <col min="791" max="791" width="15.625" customWidth="1"/>
    <col min="792" max="793" width="11.25" customWidth="1"/>
    <col min="794" max="794" width="17.125" customWidth="1"/>
    <col min="795" max="795" width="18.875" customWidth="1"/>
    <col min="796" max="796" width="15.625" customWidth="1"/>
    <col min="797" max="797" width="14.875" customWidth="1"/>
    <col min="798" max="798" width="12.875" customWidth="1"/>
    <col min="799" max="799" width="14.625" customWidth="1"/>
    <col min="800" max="800" width="16.25" customWidth="1"/>
    <col min="801" max="801" width="21.625" customWidth="1"/>
    <col min="1025" max="1025" width="4" customWidth="1"/>
    <col min="1026" max="1026" width="26.875" customWidth="1"/>
    <col min="1027" max="1027" width="18.875" customWidth="1"/>
    <col min="1028" max="1028" width="17.75" customWidth="1"/>
    <col min="1029" max="1029" width="19.25" customWidth="1"/>
    <col min="1030" max="1030" width="15.625" customWidth="1"/>
    <col min="1031" max="1031" width="17.25" customWidth="1"/>
    <col min="1032" max="1032" width="26.375" customWidth="1"/>
    <col min="1033" max="1033" width="26" customWidth="1"/>
    <col min="1034" max="1034" width="23.5" customWidth="1"/>
    <col min="1035" max="1035" width="20.875" customWidth="1"/>
    <col min="1036" max="1036" width="32.625" customWidth="1"/>
    <col min="1037" max="1037" width="20.125" customWidth="1"/>
    <col min="1038" max="1038" width="26" customWidth="1"/>
    <col min="1039" max="1039" width="20.875" customWidth="1"/>
    <col min="1040" max="1040" width="22.625" customWidth="1"/>
    <col min="1041" max="1041" width="20.375" customWidth="1"/>
    <col min="1042" max="1042" width="22" customWidth="1"/>
    <col min="1043" max="1043" width="18.625" customWidth="1"/>
    <col min="1044" max="1044" width="15.75" customWidth="1"/>
    <col min="1045" max="1045" width="22.25" customWidth="1"/>
    <col min="1046" max="1046" width="11.25" customWidth="1"/>
    <col min="1047" max="1047" width="15.625" customWidth="1"/>
    <col min="1048" max="1049" width="11.25" customWidth="1"/>
    <col min="1050" max="1050" width="17.125" customWidth="1"/>
    <col min="1051" max="1051" width="18.875" customWidth="1"/>
    <col min="1052" max="1052" width="15.625" customWidth="1"/>
    <col min="1053" max="1053" width="14.875" customWidth="1"/>
    <col min="1054" max="1054" width="12.875" customWidth="1"/>
    <col min="1055" max="1055" width="14.625" customWidth="1"/>
    <col min="1056" max="1056" width="16.25" customWidth="1"/>
    <col min="1057" max="1057" width="21.625" customWidth="1"/>
    <col min="1281" max="1281" width="4" customWidth="1"/>
    <col min="1282" max="1282" width="26.875" customWidth="1"/>
    <col min="1283" max="1283" width="18.875" customWidth="1"/>
    <col min="1284" max="1284" width="17.75" customWidth="1"/>
    <col min="1285" max="1285" width="19.25" customWidth="1"/>
    <col min="1286" max="1286" width="15.625" customWidth="1"/>
    <col min="1287" max="1287" width="17.25" customWidth="1"/>
    <col min="1288" max="1288" width="26.375" customWidth="1"/>
    <col min="1289" max="1289" width="26" customWidth="1"/>
    <col min="1290" max="1290" width="23.5" customWidth="1"/>
    <col min="1291" max="1291" width="20.875" customWidth="1"/>
    <col min="1292" max="1292" width="32.625" customWidth="1"/>
    <col min="1293" max="1293" width="20.125" customWidth="1"/>
    <col min="1294" max="1294" width="26" customWidth="1"/>
    <col min="1295" max="1295" width="20.875" customWidth="1"/>
    <col min="1296" max="1296" width="22.625" customWidth="1"/>
    <col min="1297" max="1297" width="20.375" customWidth="1"/>
    <col min="1298" max="1298" width="22" customWidth="1"/>
    <col min="1299" max="1299" width="18.625" customWidth="1"/>
    <col min="1300" max="1300" width="15.75" customWidth="1"/>
    <col min="1301" max="1301" width="22.25" customWidth="1"/>
    <col min="1302" max="1302" width="11.25" customWidth="1"/>
    <col min="1303" max="1303" width="15.625" customWidth="1"/>
    <col min="1304" max="1305" width="11.25" customWidth="1"/>
    <col min="1306" max="1306" width="17.125" customWidth="1"/>
    <col min="1307" max="1307" width="18.875" customWidth="1"/>
    <col min="1308" max="1308" width="15.625" customWidth="1"/>
    <col min="1309" max="1309" width="14.875" customWidth="1"/>
    <col min="1310" max="1310" width="12.875" customWidth="1"/>
    <col min="1311" max="1311" width="14.625" customWidth="1"/>
    <col min="1312" max="1312" width="16.25" customWidth="1"/>
    <col min="1313" max="1313" width="21.625" customWidth="1"/>
    <col min="1537" max="1537" width="4" customWidth="1"/>
    <col min="1538" max="1538" width="26.875" customWidth="1"/>
    <col min="1539" max="1539" width="18.875" customWidth="1"/>
    <col min="1540" max="1540" width="17.75" customWidth="1"/>
    <col min="1541" max="1541" width="19.25" customWidth="1"/>
    <col min="1542" max="1542" width="15.625" customWidth="1"/>
    <col min="1543" max="1543" width="17.25" customWidth="1"/>
    <col min="1544" max="1544" width="26.375" customWidth="1"/>
    <col min="1545" max="1545" width="26" customWidth="1"/>
    <col min="1546" max="1546" width="23.5" customWidth="1"/>
    <col min="1547" max="1547" width="20.875" customWidth="1"/>
    <col min="1548" max="1548" width="32.625" customWidth="1"/>
    <col min="1549" max="1549" width="20.125" customWidth="1"/>
    <col min="1550" max="1550" width="26" customWidth="1"/>
    <col min="1551" max="1551" width="20.875" customWidth="1"/>
    <col min="1552" max="1552" width="22.625" customWidth="1"/>
    <col min="1553" max="1553" width="20.375" customWidth="1"/>
    <col min="1554" max="1554" width="22" customWidth="1"/>
    <col min="1555" max="1555" width="18.625" customWidth="1"/>
    <col min="1556" max="1556" width="15.75" customWidth="1"/>
    <col min="1557" max="1557" width="22.25" customWidth="1"/>
    <col min="1558" max="1558" width="11.25" customWidth="1"/>
    <col min="1559" max="1559" width="15.625" customWidth="1"/>
    <col min="1560" max="1561" width="11.25" customWidth="1"/>
    <col min="1562" max="1562" width="17.125" customWidth="1"/>
    <col min="1563" max="1563" width="18.875" customWidth="1"/>
    <col min="1564" max="1564" width="15.625" customWidth="1"/>
    <col min="1565" max="1565" width="14.875" customWidth="1"/>
    <col min="1566" max="1566" width="12.875" customWidth="1"/>
    <col min="1567" max="1567" width="14.625" customWidth="1"/>
    <col min="1568" max="1568" width="16.25" customWidth="1"/>
    <col min="1569" max="1569" width="21.625" customWidth="1"/>
    <col min="1793" max="1793" width="4" customWidth="1"/>
    <col min="1794" max="1794" width="26.875" customWidth="1"/>
    <col min="1795" max="1795" width="18.875" customWidth="1"/>
    <col min="1796" max="1796" width="17.75" customWidth="1"/>
    <col min="1797" max="1797" width="19.25" customWidth="1"/>
    <col min="1798" max="1798" width="15.625" customWidth="1"/>
    <col min="1799" max="1799" width="17.25" customWidth="1"/>
    <col min="1800" max="1800" width="26.375" customWidth="1"/>
    <col min="1801" max="1801" width="26" customWidth="1"/>
    <col min="1802" max="1802" width="23.5" customWidth="1"/>
    <col min="1803" max="1803" width="20.875" customWidth="1"/>
    <col min="1804" max="1804" width="32.625" customWidth="1"/>
    <col min="1805" max="1805" width="20.125" customWidth="1"/>
    <col min="1806" max="1806" width="26" customWidth="1"/>
    <col min="1807" max="1807" width="20.875" customWidth="1"/>
    <col min="1808" max="1808" width="22.625" customWidth="1"/>
    <col min="1809" max="1809" width="20.375" customWidth="1"/>
    <col min="1810" max="1810" width="22" customWidth="1"/>
    <col min="1811" max="1811" width="18.625" customWidth="1"/>
    <col min="1812" max="1812" width="15.75" customWidth="1"/>
    <col min="1813" max="1813" width="22.25" customWidth="1"/>
    <col min="1814" max="1814" width="11.25" customWidth="1"/>
    <col min="1815" max="1815" width="15.625" customWidth="1"/>
    <col min="1816" max="1817" width="11.25" customWidth="1"/>
    <col min="1818" max="1818" width="17.125" customWidth="1"/>
    <col min="1819" max="1819" width="18.875" customWidth="1"/>
    <col min="1820" max="1820" width="15.625" customWidth="1"/>
    <col min="1821" max="1821" width="14.875" customWidth="1"/>
    <col min="1822" max="1822" width="12.875" customWidth="1"/>
    <col min="1823" max="1823" width="14.625" customWidth="1"/>
    <col min="1824" max="1824" width="16.25" customWidth="1"/>
    <col min="1825" max="1825" width="21.625" customWidth="1"/>
    <col min="2049" max="2049" width="4" customWidth="1"/>
    <col min="2050" max="2050" width="26.875" customWidth="1"/>
    <col min="2051" max="2051" width="18.875" customWidth="1"/>
    <col min="2052" max="2052" width="17.75" customWidth="1"/>
    <col min="2053" max="2053" width="19.25" customWidth="1"/>
    <col min="2054" max="2054" width="15.625" customWidth="1"/>
    <col min="2055" max="2055" width="17.25" customWidth="1"/>
    <col min="2056" max="2056" width="26.375" customWidth="1"/>
    <col min="2057" max="2057" width="26" customWidth="1"/>
    <col min="2058" max="2058" width="23.5" customWidth="1"/>
    <col min="2059" max="2059" width="20.875" customWidth="1"/>
    <col min="2060" max="2060" width="32.625" customWidth="1"/>
    <col min="2061" max="2061" width="20.125" customWidth="1"/>
    <col min="2062" max="2062" width="26" customWidth="1"/>
    <col min="2063" max="2063" width="20.875" customWidth="1"/>
    <col min="2064" max="2064" width="22.625" customWidth="1"/>
    <col min="2065" max="2065" width="20.375" customWidth="1"/>
    <col min="2066" max="2066" width="22" customWidth="1"/>
    <col min="2067" max="2067" width="18.625" customWidth="1"/>
    <col min="2068" max="2068" width="15.75" customWidth="1"/>
    <col min="2069" max="2069" width="22.25" customWidth="1"/>
    <col min="2070" max="2070" width="11.25" customWidth="1"/>
    <col min="2071" max="2071" width="15.625" customWidth="1"/>
    <col min="2072" max="2073" width="11.25" customWidth="1"/>
    <col min="2074" max="2074" width="17.125" customWidth="1"/>
    <col min="2075" max="2075" width="18.875" customWidth="1"/>
    <col min="2076" max="2076" width="15.625" customWidth="1"/>
    <col min="2077" max="2077" width="14.875" customWidth="1"/>
    <col min="2078" max="2078" width="12.875" customWidth="1"/>
    <col min="2079" max="2079" width="14.625" customWidth="1"/>
    <col min="2080" max="2080" width="16.25" customWidth="1"/>
    <col min="2081" max="2081" width="21.625" customWidth="1"/>
    <col min="2305" max="2305" width="4" customWidth="1"/>
    <col min="2306" max="2306" width="26.875" customWidth="1"/>
    <col min="2307" max="2307" width="18.875" customWidth="1"/>
    <col min="2308" max="2308" width="17.75" customWidth="1"/>
    <col min="2309" max="2309" width="19.25" customWidth="1"/>
    <col min="2310" max="2310" width="15.625" customWidth="1"/>
    <col min="2311" max="2311" width="17.25" customWidth="1"/>
    <col min="2312" max="2312" width="26.375" customWidth="1"/>
    <col min="2313" max="2313" width="26" customWidth="1"/>
    <col min="2314" max="2314" width="23.5" customWidth="1"/>
    <col min="2315" max="2315" width="20.875" customWidth="1"/>
    <col min="2316" max="2316" width="32.625" customWidth="1"/>
    <col min="2317" max="2317" width="20.125" customWidth="1"/>
    <col min="2318" max="2318" width="26" customWidth="1"/>
    <col min="2319" max="2319" width="20.875" customWidth="1"/>
    <col min="2320" max="2320" width="22.625" customWidth="1"/>
    <col min="2321" max="2321" width="20.375" customWidth="1"/>
    <col min="2322" max="2322" width="22" customWidth="1"/>
    <col min="2323" max="2323" width="18.625" customWidth="1"/>
    <col min="2324" max="2324" width="15.75" customWidth="1"/>
    <col min="2325" max="2325" width="22.25" customWidth="1"/>
    <col min="2326" max="2326" width="11.25" customWidth="1"/>
    <col min="2327" max="2327" width="15.625" customWidth="1"/>
    <col min="2328" max="2329" width="11.25" customWidth="1"/>
    <col min="2330" max="2330" width="17.125" customWidth="1"/>
    <col min="2331" max="2331" width="18.875" customWidth="1"/>
    <col min="2332" max="2332" width="15.625" customWidth="1"/>
    <col min="2333" max="2333" width="14.875" customWidth="1"/>
    <col min="2334" max="2334" width="12.875" customWidth="1"/>
    <col min="2335" max="2335" width="14.625" customWidth="1"/>
    <col min="2336" max="2336" width="16.25" customWidth="1"/>
    <col min="2337" max="2337" width="21.625" customWidth="1"/>
    <col min="2561" max="2561" width="4" customWidth="1"/>
    <col min="2562" max="2562" width="26.875" customWidth="1"/>
    <col min="2563" max="2563" width="18.875" customWidth="1"/>
    <col min="2564" max="2564" width="17.75" customWidth="1"/>
    <col min="2565" max="2565" width="19.25" customWidth="1"/>
    <col min="2566" max="2566" width="15.625" customWidth="1"/>
    <col min="2567" max="2567" width="17.25" customWidth="1"/>
    <col min="2568" max="2568" width="26.375" customWidth="1"/>
    <col min="2569" max="2569" width="26" customWidth="1"/>
    <col min="2570" max="2570" width="23.5" customWidth="1"/>
    <col min="2571" max="2571" width="20.875" customWidth="1"/>
    <col min="2572" max="2572" width="32.625" customWidth="1"/>
    <col min="2573" max="2573" width="20.125" customWidth="1"/>
    <col min="2574" max="2574" width="26" customWidth="1"/>
    <col min="2575" max="2575" width="20.875" customWidth="1"/>
    <col min="2576" max="2576" width="22.625" customWidth="1"/>
    <col min="2577" max="2577" width="20.375" customWidth="1"/>
    <col min="2578" max="2578" width="22" customWidth="1"/>
    <col min="2579" max="2579" width="18.625" customWidth="1"/>
    <col min="2580" max="2580" width="15.75" customWidth="1"/>
    <col min="2581" max="2581" width="22.25" customWidth="1"/>
    <col min="2582" max="2582" width="11.25" customWidth="1"/>
    <col min="2583" max="2583" width="15.625" customWidth="1"/>
    <col min="2584" max="2585" width="11.25" customWidth="1"/>
    <col min="2586" max="2586" width="17.125" customWidth="1"/>
    <col min="2587" max="2587" width="18.875" customWidth="1"/>
    <col min="2588" max="2588" width="15.625" customWidth="1"/>
    <col min="2589" max="2589" width="14.875" customWidth="1"/>
    <col min="2590" max="2590" width="12.875" customWidth="1"/>
    <col min="2591" max="2591" width="14.625" customWidth="1"/>
    <col min="2592" max="2592" width="16.25" customWidth="1"/>
    <col min="2593" max="2593" width="21.625" customWidth="1"/>
    <col min="2817" max="2817" width="4" customWidth="1"/>
    <col min="2818" max="2818" width="26.875" customWidth="1"/>
    <col min="2819" max="2819" width="18.875" customWidth="1"/>
    <col min="2820" max="2820" width="17.75" customWidth="1"/>
    <col min="2821" max="2821" width="19.25" customWidth="1"/>
    <col min="2822" max="2822" width="15.625" customWidth="1"/>
    <col min="2823" max="2823" width="17.25" customWidth="1"/>
    <col min="2824" max="2824" width="26.375" customWidth="1"/>
    <col min="2825" max="2825" width="26" customWidth="1"/>
    <col min="2826" max="2826" width="23.5" customWidth="1"/>
    <col min="2827" max="2827" width="20.875" customWidth="1"/>
    <col min="2828" max="2828" width="32.625" customWidth="1"/>
    <col min="2829" max="2829" width="20.125" customWidth="1"/>
    <col min="2830" max="2830" width="26" customWidth="1"/>
    <col min="2831" max="2831" width="20.875" customWidth="1"/>
    <col min="2832" max="2832" width="22.625" customWidth="1"/>
    <col min="2833" max="2833" width="20.375" customWidth="1"/>
    <col min="2834" max="2834" width="22" customWidth="1"/>
    <col min="2835" max="2835" width="18.625" customWidth="1"/>
    <col min="2836" max="2836" width="15.75" customWidth="1"/>
    <col min="2837" max="2837" width="22.25" customWidth="1"/>
    <col min="2838" max="2838" width="11.25" customWidth="1"/>
    <col min="2839" max="2839" width="15.625" customWidth="1"/>
    <col min="2840" max="2841" width="11.25" customWidth="1"/>
    <col min="2842" max="2842" width="17.125" customWidth="1"/>
    <col min="2843" max="2843" width="18.875" customWidth="1"/>
    <col min="2844" max="2844" width="15.625" customWidth="1"/>
    <col min="2845" max="2845" width="14.875" customWidth="1"/>
    <col min="2846" max="2846" width="12.875" customWidth="1"/>
    <col min="2847" max="2847" width="14.625" customWidth="1"/>
    <col min="2848" max="2848" width="16.25" customWidth="1"/>
    <col min="2849" max="2849" width="21.625" customWidth="1"/>
    <col min="3073" max="3073" width="4" customWidth="1"/>
    <col min="3074" max="3074" width="26.875" customWidth="1"/>
    <col min="3075" max="3075" width="18.875" customWidth="1"/>
    <col min="3076" max="3076" width="17.75" customWidth="1"/>
    <col min="3077" max="3077" width="19.25" customWidth="1"/>
    <col min="3078" max="3078" width="15.625" customWidth="1"/>
    <col min="3079" max="3079" width="17.25" customWidth="1"/>
    <col min="3080" max="3080" width="26.375" customWidth="1"/>
    <col min="3081" max="3081" width="26" customWidth="1"/>
    <col min="3082" max="3082" width="23.5" customWidth="1"/>
    <col min="3083" max="3083" width="20.875" customWidth="1"/>
    <col min="3084" max="3084" width="32.625" customWidth="1"/>
    <col min="3085" max="3085" width="20.125" customWidth="1"/>
    <col min="3086" max="3086" width="26" customWidth="1"/>
    <col min="3087" max="3087" width="20.875" customWidth="1"/>
    <col min="3088" max="3088" width="22.625" customWidth="1"/>
    <col min="3089" max="3089" width="20.375" customWidth="1"/>
    <col min="3090" max="3090" width="22" customWidth="1"/>
    <col min="3091" max="3091" width="18.625" customWidth="1"/>
    <col min="3092" max="3092" width="15.75" customWidth="1"/>
    <col min="3093" max="3093" width="22.25" customWidth="1"/>
    <col min="3094" max="3094" width="11.25" customWidth="1"/>
    <col min="3095" max="3095" width="15.625" customWidth="1"/>
    <col min="3096" max="3097" width="11.25" customWidth="1"/>
    <col min="3098" max="3098" width="17.125" customWidth="1"/>
    <col min="3099" max="3099" width="18.875" customWidth="1"/>
    <col min="3100" max="3100" width="15.625" customWidth="1"/>
    <col min="3101" max="3101" width="14.875" customWidth="1"/>
    <col min="3102" max="3102" width="12.875" customWidth="1"/>
    <col min="3103" max="3103" width="14.625" customWidth="1"/>
    <col min="3104" max="3104" width="16.25" customWidth="1"/>
    <col min="3105" max="3105" width="21.625" customWidth="1"/>
    <col min="3329" max="3329" width="4" customWidth="1"/>
    <col min="3330" max="3330" width="26.875" customWidth="1"/>
    <col min="3331" max="3331" width="18.875" customWidth="1"/>
    <col min="3332" max="3332" width="17.75" customWidth="1"/>
    <col min="3333" max="3333" width="19.25" customWidth="1"/>
    <col min="3334" max="3334" width="15.625" customWidth="1"/>
    <col min="3335" max="3335" width="17.25" customWidth="1"/>
    <col min="3336" max="3336" width="26.375" customWidth="1"/>
    <col min="3337" max="3337" width="26" customWidth="1"/>
    <col min="3338" max="3338" width="23.5" customWidth="1"/>
    <col min="3339" max="3339" width="20.875" customWidth="1"/>
    <col min="3340" max="3340" width="32.625" customWidth="1"/>
    <col min="3341" max="3341" width="20.125" customWidth="1"/>
    <col min="3342" max="3342" width="26" customWidth="1"/>
    <col min="3343" max="3343" width="20.875" customWidth="1"/>
    <col min="3344" max="3344" width="22.625" customWidth="1"/>
    <col min="3345" max="3345" width="20.375" customWidth="1"/>
    <col min="3346" max="3346" width="22" customWidth="1"/>
    <col min="3347" max="3347" width="18.625" customWidth="1"/>
    <col min="3348" max="3348" width="15.75" customWidth="1"/>
    <col min="3349" max="3349" width="22.25" customWidth="1"/>
    <col min="3350" max="3350" width="11.25" customWidth="1"/>
    <col min="3351" max="3351" width="15.625" customWidth="1"/>
    <col min="3352" max="3353" width="11.25" customWidth="1"/>
    <col min="3354" max="3354" width="17.125" customWidth="1"/>
    <col min="3355" max="3355" width="18.875" customWidth="1"/>
    <col min="3356" max="3356" width="15.625" customWidth="1"/>
    <col min="3357" max="3357" width="14.875" customWidth="1"/>
    <col min="3358" max="3358" width="12.875" customWidth="1"/>
    <col min="3359" max="3359" width="14.625" customWidth="1"/>
    <col min="3360" max="3360" width="16.25" customWidth="1"/>
    <col min="3361" max="3361" width="21.625" customWidth="1"/>
    <col min="3585" max="3585" width="4" customWidth="1"/>
    <col min="3586" max="3586" width="26.875" customWidth="1"/>
    <col min="3587" max="3587" width="18.875" customWidth="1"/>
    <col min="3588" max="3588" width="17.75" customWidth="1"/>
    <col min="3589" max="3589" width="19.25" customWidth="1"/>
    <col min="3590" max="3590" width="15.625" customWidth="1"/>
    <col min="3591" max="3591" width="17.25" customWidth="1"/>
    <col min="3592" max="3592" width="26.375" customWidth="1"/>
    <col min="3593" max="3593" width="26" customWidth="1"/>
    <col min="3594" max="3594" width="23.5" customWidth="1"/>
    <col min="3595" max="3595" width="20.875" customWidth="1"/>
    <col min="3596" max="3596" width="32.625" customWidth="1"/>
    <col min="3597" max="3597" width="20.125" customWidth="1"/>
    <col min="3598" max="3598" width="26" customWidth="1"/>
    <col min="3599" max="3599" width="20.875" customWidth="1"/>
    <col min="3600" max="3600" width="22.625" customWidth="1"/>
    <col min="3601" max="3601" width="20.375" customWidth="1"/>
    <col min="3602" max="3602" width="22" customWidth="1"/>
    <col min="3603" max="3603" width="18.625" customWidth="1"/>
    <col min="3604" max="3604" width="15.75" customWidth="1"/>
    <col min="3605" max="3605" width="22.25" customWidth="1"/>
    <col min="3606" max="3606" width="11.25" customWidth="1"/>
    <col min="3607" max="3607" width="15.625" customWidth="1"/>
    <col min="3608" max="3609" width="11.25" customWidth="1"/>
    <col min="3610" max="3610" width="17.125" customWidth="1"/>
    <col min="3611" max="3611" width="18.875" customWidth="1"/>
    <col min="3612" max="3612" width="15.625" customWidth="1"/>
    <col min="3613" max="3613" width="14.875" customWidth="1"/>
    <col min="3614" max="3614" width="12.875" customWidth="1"/>
    <col min="3615" max="3615" width="14.625" customWidth="1"/>
    <col min="3616" max="3616" width="16.25" customWidth="1"/>
    <col min="3617" max="3617" width="21.625" customWidth="1"/>
    <col min="3841" max="3841" width="4" customWidth="1"/>
    <col min="3842" max="3842" width="26.875" customWidth="1"/>
    <col min="3843" max="3843" width="18.875" customWidth="1"/>
    <col min="3844" max="3844" width="17.75" customWidth="1"/>
    <col min="3845" max="3845" width="19.25" customWidth="1"/>
    <col min="3846" max="3846" width="15.625" customWidth="1"/>
    <col min="3847" max="3847" width="17.25" customWidth="1"/>
    <col min="3848" max="3848" width="26.375" customWidth="1"/>
    <col min="3849" max="3849" width="26" customWidth="1"/>
    <col min="3850" max="3850" width="23.5" customWidth="1"/>
    <col min="3851" max="3851" width="20.875" customWidth="1"/>
    <col min="3852" max="3852" width="32.625" customWidth="1"/>
    <col min="3853" max="3853" width="20.125" customWidth="1"/>
    <col min="3854" max="3854" width="26" customWidth="1"/>
    <col min="3855" max="3855" width="20.875" customWidth="1"/>
    <col min="3856" max="3856" width="22.625" customWidth="1"/>
    <col min="3857" max="3857" width="20.375" customWidth="1"/>
    <col min="3858" max="3858" width="22" customWidth="1"/>
    <col min="3859" max="3859" width="18.625" customWidth="1"/>
    <col min="3860" max="3860" width="15.75" customWidth="1"/>
    <col min="3861" max="3861" width="22.25" customWidth="1"/>
    <col min="3862" max="3862" width="11.25" customWidth="1"/>
    <col min="3863" max="3863" width="15.625" customWidth="1"/>
    <col min="3864" max="3865" width="11.25" customWidth="1"/>
    <col min="3866" max="3866" width="17.125" customWidth="1"/>
    <col min="3867" max="3867" width="18.875" customWidth="1"/>
    <col min="3868" max="3868" width="15.625" customWidth="1"/>
    <col min="3869" max="3869" width="14.875" customWidth="1"/>
    <col min="3870" max="3870" width="12.875" customWidth="1"/>
    <col min="3871" max="3871" width="14.625" customWidth="1"/>
    <col min="3872" max="3872" width="16.25" customWidth="1"/>
    <col min="3873" max="3873" width="21.625" customWidth="1"/>
    <col min="4097" max="4097" width="4" customWidth="1"/>
    <col min="4098" max="4098" width="26.875" customWidth="1"/>
    <col min="4099" max="4099" width="18.875" customWidth="1"/>
    <col min="4100" max="4100" width="17.75" customWidth="1"/>
    <col min="4101" max="4101" width="19.25" customWidth="1"/>
    <col min="4102" max="4102" width="15.625" customWidth="1"/>
    <col min="4103" max="4103" width="17.25" customWidth="1"/>
    <col min="4104" max="4104" width="26.375" customWidth="1"/>
    <col min="4105" max="4105" width="26" customWidth="1"/>
    <col min="4106" max="4106" width="23.5" customWidth="1"/>
    <col min="4107" max="4107" width="20.875" customWidth="1"/>
    <col min="4108" max="4108" width="32.625" customWidth="1"/>
    <col min="4109" max="4109" width="20.125" customWidth="1"/>
    <col min="4110" max="4110" width="26" customWidth="1"/>
    <col min="4111" max="4111" width="20.875" customWidth="1"/>
    <col min="4112" max="4112" width="22.625" customWidth="1"/>
    <col min="4113" max="4113" width="20.375" customWidth="1"/>
    <col min="4114" max="4114" width="22" customWidth="1"/>
    <col min="4115" max="4115" width="18.625" customWidth="1"/>
    <col min="4116" max="4116" width="15.75" customWidth="1"/>
    <col min="4117" max="4117" width="22.25" customWidth="1"/>
    <col min="4118" max="4118" width="11.25" customWidth="1"/>
    <col min="4119" max="4119" width="15.625" customWidth="1"/>
    <col min="4120" max="4121" width="11.25" customWidth="1"/>
    <col min="4122" max="4122" width="17.125" customWidth="1"/>
    <col min="4123" max="4123" width="18.875" customWidth="1"/>
    <col min="4124" max="4124" width="15.625" customWidth="1"/>
    <col min="4125" max="4125" width="14.875" customWidth="1"/>
    <col min="4126" max="4126" width="12.875" customWidth="1"/>
    <col min="4127" max="4127" width="14.625" customWidth="1"/>
    <col min="4128" max="4128" width="16.25" customWidth="1"/>
    <col min="4129" max="4129" width="21.625" customWidth="1"/>
    <col min="4353" max="4353" width="4" customWidth="1"/>
    <col min="4354" max="4354" width="26.875" customWidth="1"/>
    <col min="4355" max="4355" width="18.875" customWidth="1"/>
    <col min="4356" max="4356" width="17.75" customWidth="1"/>
    <col min="4357" max="4357" width="19.25" customWidth="1"/>
    <col min="4358" max="4358" width="15.625" customWidth="1"/>
    <col min="4359" max="4359" width="17.25" customWidth="1"/>
    <col min="4360" max="4360" width="26.375" customWidth="1"/>
    <col min="4361" max="4361" width="26" customWidth="1"/>
    <col min="4362" max="4362" width="23.5" customWidth="1"/>
    <col min="4363" max="4363" width="20.875" customWidth="1"/>
    <col min="4364" max="4364" width="32.625" customWidth="1"/>
    <col min="4365" max="4365" width="20.125" customWidth="1"/>
    <col min="4366" max="4366" width="26" customWidth="1"/>
    <col min="4367" max="4367" width="20.875" customWidth="1"/>
    <col min="4368" max="4368" width="22.625" customWidth="1"/>
    <col min="4369" max="4369" width="20.375" customWidth="1"/>
    <col min="4370" max="4370" width="22" customWidth="1"/>
    <col min="4371" max="4371" width="18.625" customWidth="1"/>
    <col min="4372" max="4372" width="15.75" customWidth="1"/>
    <col min="4373" max="4373" width="22.25" customWidth="1"/>
    <col min="4374" max="4374" width="11.25" customWidth="1"/>
    <col min="4375" max="4375" width="15.625" customWidth="1"/>
    <col min="4376" max="4377" width="11.25" customWidth="1"/>
    <col min="4378" max="4378" width="17.125" customWidth="1"/>
    <col min="4379" max="4379" width="18.875" customWidth="1"/>
    <col min="4380" max="4380" width="15.625" customWidth="1"/>
    <col min="4381" max="4381" width="14.875" customWidth="1"/>
    <col min="4382" max="4382" width="12.875" customWidth="1"/>
    <col min="4383" max="4383" width="14.625" customWidth="1"/>
    <col min="4384" max="4384" width="16.25" customWidth="1"/>
    <col min="4385" max="4385" width="21.625" customWidth="1"/>
    <col min="4609" max="4609" width="4" customWidth="1"/>
    <col min="4610" max="4610" width="26.875" customWidth="1"/>
    <col min="4611" max="4611" width="18.875" customWidth="1"/>
    <col min="4612" max="4612" width="17.75" customWidth="1"/>
    <col min="4613" max="4613" width="19.25" customWidth="1"/>
    <col min="4614" max="4614" width="15.625" customWidth="1"/>
    <col min="4615" max="4615" width="17.25" customWidth="1"/>
    <col min="4616" max="4616" width="26.375" customWidth="1"/>
    <col min="4617" max="4617" width="26" customWidth="1"/>
    <col min="4618" max="4618" width="23.5" customWidth="1"/>
    <col min="4619" max="4619" width="20.875" customWidth="1"/>
    <col min="4620" max="4620" width="32.625" customWidth="1"/>
    <col min="4621" max="4621" width="20.125" customWidth="1"/>
    <col min="4622" max="4622" width="26" customWidth="1"/>
    <col min="4623" max="4623" width="20.875" customWidth="1"/>
    <col min="4624" max="4624" width="22.625" customWidth="1"/>
    <col min="4625" max="4625" width="20.375" customWidth="1"/>
    <col min="4626" max="4626" width="22" customWidth="1"/>
    <col min="4627" max="4627" width="18.625" customWidth="1"/>
    <col min="4628" max="4628" width="15.75" customWidth="1"/>
    <col min="4629" max="4629" width="22.25" customWidth="1"/>
    <col min="4630" max="4630" width="11.25" customWidth="1"/>
    <col min="4631" max="4631" width="15.625" customWidth="1"/>
    <col min="4632" max="4633" width="11.25" customWidth="1"/>
    <col min="4634" max="4634" width="17.125" customWidth="1"/>
    <col min="4635" max="4635" width="18.875" customWidth="1"/>
    <col min="4636" max="4636" width="15.625" customWidth="1"/>
    <col min="4637" max="4637" width="14.875" customWidth="1"/>
    <col min="4638" max="4638" width="12.875" customWidth="1"/>
    <col min="4639" max="4639" width="14.625" customWidth="1"/>
    <col min="4640" max="4640" width="16.25" customWidth="1"/>
    <col min="4641" max="4641" width="21.625" customWidth="1"/>
    <col min="4865" max="4865" width="4" customWidth="1"/>
    <col min="4866" max="4866" width="26.875" customWidth="1"/>
    <col min="4867" max="4867" width="18.875" customWidth="1"/>
    <col min="4868" max="4868" width="17.75" customWidth="1"/>
    <col min="4869" max="4869" width="19.25" customWidth="1"/>
    <col min="4870" max="4870" width="15.625" customWidth="1"/>
    <col min="4871" max="4871" width="17.25" customWidth="1"/>
    <col min="4872" max="4872" width="26.375" customWidth="1"/>
    <col min="4873" max="4873" width="26" customWidth="1"/>
    <col min="4874" max="4874" width="23.5" customWidth="1"/>
    <col min="4875" max="4875" width="20.875" customWidth="1"/>
    <col min="4876" max="4876" width="32.625" customWidth="1"/>
    <col min="4877" max="4877" width="20.125" customWidth="1"/>
    <col min="4878" max="4878" width="26" customWidth="1"/>
    <col min="4879" max="4879" width="20.875" customWidth="1"/>
    <col min="4880" max="4880" width="22.625" customWidth="1"/>
    <col min="4881" max="4881" width="20.375" customWidth="1"/>
    <col min="4882" max="4882" width="22" customWidth="1"/>
    <col min="4883" max="4883" width="18.625" customWidth="1"/>
    <col min="4884" max="4884" width="15.75" customWidth="1"/>
    <col min="4885" max="4885" width="22.25" customWidth="1"/>
    <col min="4886" max="4886" width="11.25" customWidth="1"/>
    <col min="4887" max="4887" width="15.625" customWidth="1"/>
    <col min="4888" max="4889" width="11.25" customWidth="1"/>
    <col min="4890" max="4890" width="17.125" customWidth="1"/>
    <col min="4891" max="4891" width="18.875" customWidth="1"/>
    <col min="4892" max="4892" width="15.625" customWidth="1"/>
    <col min="4893" max="4893" width="14.875" customWidth="1"/>
    <col min="4894" max="4894" width="12.875" customWidth="1"/>
    <col min="4895" max="4895" width="14.625" customWidth="1"/>
    <col min="4896" max="4896" width="16.25" customWidth="1"/>
    <col min="4897" max="4897" width="21.625" customWidth="1"/>
    <col min="5121" max="5121" width="4" customWidth="1"/>
    <col min="5122" max="5122" width="26.875" customWidth="1"/>
    <col min="5123" max="5123" width="18.875" customWidth="1"/>
    <col min="5124" max="5124" width="17.75" customWidth="1"/>
    <col min="5125" max="5125" width="19.25" customWidth="1"/>
    <col min="5126" max="5126" width="15.625" customWidth="1"/>
    <col min="5127" max="5127" width="17.25" customWidth="1"/>
    <col min="5128" max="5128" width="26.375" customWidth="1"/>
    <col min="5129" max="5129" width="26" customWidth="1"/>
    <col min="5130" max="5130" width="23.5" customWidth="1"/>
    <col min="5131" max="5131" width="20.875" customWidth="1"/>
    <col min="5132" max="5132" width="32.625" customWidth="1"/>
    <col min="5133" max="5133" width="20.125" customWidth="1"/>
    <col min="5134" max="5134" width="26" customWidth="1"/>
    <col min="5135" max="5135" width="20.875" customWidth="1"/>
    <col min="5136" max="5136" width="22.625" customWidth="1"/>
    <col min="5137" max="5137" width="20.375" customWidth="1"/>
    <col min="5138" max="5138" width="22" customWidth="1"/>
    <col min="5139" max="5139" width="18.625" customWidth="1"/>
    <col min="5140" max="5140" width="15.75" customWidth="1"/>
    <col min="5141" max="5141" width="22.25" customWidth="1"/>
    <col min="5142" max="5142" width="11.25" customWidth="1"/>
    <col min="5143" max="5143" width="15.625" customWidth="1"/>
    <col min="5144" max="5145" width="11.25" customWidth="1"/>
    <col min="5146" max="5146" width="17.125" customWidth="1"/>
    <col min="5147" max="5147" width="18.875" customWidth="1"/>
    <col min="5148" max="5148" width="15.625" customWidth="1"/>
    <col min="5149" max="5149" width="14.875" customWidth="1"/>
    <col min="5150" max="5150" width="12.875" customWidth="1"/>
    <col min="5151" max="5151" width="14.625" customWidth="1"/>
    <col min="5152" max="5152" width="16.25" customWidth="1"/>
    <col min="5153" max="5153" width="21.625" customWidth="1"/>
    <col min="5377" max="5377" width="4" customWidth="1"/>
    <col min="5378" max="5378" width="26.875" customWidth="1"/>
    <col min="5379" max="5379" width="18.875" customWidth="1"/>
    <col min="5380" max="5380" width="17.75" customWidth="1"/>
    <col min="5381" max="5381" width="19.25" customWidth="1"/>
    <col min="5382" max="5382" width="15.625" customWidth="1"/>
    <col min="5383" max="5383" width="17.25" customWidth="1"/>
    <col min="5384" max="5384" width="26.375" customWidth="1"/>
    <col min="5385" max="5385" width="26" customWidth="1"/>
    <col min="5386" max="5386" width="23.5" customWidth="1"/>
    <col min="5387" max="5387" width="20.875" customWidth="1"/>
    <col min="5388" max="5388" width="32.625" customWidth="1"/>
    <col min="5389" max="5389" width="20.125" customWidth="1"/>
    <col min="5390" max="5390" width="26" customWidth="1"/>
    <col min="5391" max="5391" width="20.875" customWidth="1"/>
    <col min="5392" max="5392" width="22.625" customWidth="1"/>
    <col min="5393" max="5393" width="20.375" customWidth="1"/>
    <col min="5394" max="5394" width="22" customWidth="1"/>
    <col min="5395" max="5395" width="18.625" customWidth="1"/>
    <col min="5396" max="5396" width="15.75" customWidth="1"/>
    <col min="5397" max="5397" width="22.25" customWidth="1"/>
    <col min="5398" max="5398" width="11.25" customWidth="1"/>
    <col min="5399" max="5399" width="15.625" customWidth="1"/>
    <col min="5400" max="5401" width="11.25" customWidth="1"/>
    <col min="5402" max="5402" width="17.125" customWidth="1"/>
    <col min="5403" max="5403" width="18.875" customWidth="1"/>
    <col min="5404" max="5404" width="15.625" customWidth="1"/>
    <col min="5405" max="5405" width="14.875" customWidth="1"/>
    <col min="5406" max="5406" width="12.875" customWidth="1"/>
    <col min="5407" max="5407" width="14.625" customWidth="1"/>
    <col min="5408" max="5408" width="16.25" customWidth="1"/>
    <col min="5409" max="5409" width="21.625" customWidth="1"/>
    <col min="5633" max="5633" width="4" customWidth="1"/>
    <col min="5634" max="5634" width="26.875" customWidth="1"/>
    <col min="5635" max="5635" width="18.875" customWidth="1"/>
    <col min="5636" max="5636" width="17.75" customWidth="1"/>
    <col min="5637" max="5637" width="19.25" customWidth="1"/>
    <col min="5638" max="5638" width="15.625" customWidth="1"/>
    <col min="5639" max="5639" width="17.25" customWidth="1"/>
    <col min="5640" max="5640" width="26.375" customWidth="1"/>
    <col min="5641" max="5641" width="26" customWidth="1"/>
    <col min="5642" max="5642" width="23.5" customWidth="1"/>
    <col min="5643" max="5643" width="20.875" customWidth="1"/>
    <col min="5644" max="5644" width="32.625" customWidth="1"/>
    <col min="5645" max="5645" width="20.125" customWidth="1"/>
    <col min="5646" max="5646" width="26" customWidth="1"/>
    <col min="5647" max="5647" width="20.875" customWidth="1"/>
    <col min="5648" max="5648" width="22.625" customWidth="1"/>
    <col min="5649" max="5649" width="20.375" customWidth="1"/>
    <col min="5650" max="5650" width="22" customWidth="1"/>
    <col min="5651" max="5651" width="18.625" customWidth="1"/>
    <col min="5652" max="5652" width="15.75" customWidth="1"/>
    <col min="5653" max="5653" width="22.25" customWidth="1"/>
    <col min="5654" max="5654" width="11.25" customWidth="1"/>
    <col min="5655" max="5655" width="15.625" customWidth="1"/>
    <col min="5656" max="5657" width="11.25" customWidth="1"/>
    <col min="5658" max="5658" width="17.125" customWidth="1"/>
    <col min="5659" max="5659" width="18.875" customWidth="1"/>
    <col min="5660" max="5660" width="15.625" customWidth="1"/>
    <col min="5661" max="5661" width="14.875" customWidth="1"/>
    <col min="5662" max="5662" width="12.875" customWidth="1"/>
    <col min="5663" max="5663" width="14.625" customWidth="1"/>
    <col min="5664" max="5664" width="16.25" customWidth="1"/>
    <col min="5665" max="5665" width="21.625" customWidth="1"/>
    <col min="5889" max="5889" width="4" customWidth="1"/>
    <col min="5890" max="5890" width="26.875" customWidth="1"/>
    <col min="5891" max="5891" width="18.875" customWidth="1"/>
    <col min="5892" max="5892" width="17.75" customWidth="1"/>
    <col min="5893" max="5893" width="19.25" customWidth="1"/>
    <col min="5894" max="5894" width="15.625" customWidth="1"/>
    <col min="5895" max="5895" width="17.25" customWidth="1"/>
    <col min="5896" max="5896" width="26.375" customWidth="1"/>
    <col min="5897" max="5897" width="26" customWidth="1"/>
    <col min="5898" max="5898" width="23.5" customWidth="1"/>
    <col min="5899" max="5899" width="20.875" customWidth="1"/>
    <col min="5900" max="5900" width="32.625" customWidth="1"/>
    <col min="5901" max="5901" width="20.125" customWidth="1"/>
    <col min="5902" max="5902" width="26" customWidth="1"/>
    <col min="5903" max="5903" width="20.875" customWidth="1"/>
    <col min="5904" max="5904" width="22.625" customWidth="1"/>
    <col min="5905" max="5905" width="20.375" customWidth="1"/>
    <col min="5906" max="5906" width="22" customWidth="1"/>
    <col min="5907" max="5907" width="18.625" customWidth="1"/>
    <col min="5908" max="5908" width="15.75" customWidth="1"/>
    <col min="5909" max="5909" width="22.25" customWidth="1"/>
    <col min="5910" max="5910" width="11.25" customWidth="1"/>
    <col min="5911" max="5911" width="15.625" customWidth="1"/>
    <col min="5912" max="5913" width="11.25" customWidth="1"/>
    <col min="5914" max="5914" width="17.125" customWidth="1"/>
    <col min="5915" max="5915" width="18.875" customWidth="1"/>
    <col min="5916" max="5916" width="15.625" customWidth="1"/>
    <col min="5917" max="5917" width="14.875" customWidth="1"/>
    <col min="5918" max="5918" width="12.875" customWidth="1"/>
    <col min="5919" max="5919" width="14.625" customWidth="1"/>
    <col min="5920" max="5920" width="16.25" customWidth="1"/>
    <col min="5921" max="5921" width="21.625" customWidth="1"/>
    <col min="6145" max="6145" width="4" customWidth="1"/>
    <col min="6146" max="6146" width="26.875" customWidth="1"/>
    <col min="6147" max="6147" width="18.875" customWidth="1"/>
    <col min="6148" max="6148" width="17.75" customWidth="1"/>
    <col min="6149" max="6149" width="19.25" customWidth="1"/>
    <col min="6150" max="6150" width="15.625" customWidth="1"/>
    <col min="6151" max="6151" width="17.25" customWidth="1"/>
    <col min="6152" max="6152" width="26.375" customWidth="1"/>
    <col min="6153" max="6153" width="26" customWidth="1"/>
    <col min="6154" max="6154" width="23.5" customWidth="1"/>
    <col min="6155" max="6155" width="20.875" customWidth="1"/>
    <col min="6156" max="6156" width="32.625" customWidth="1"/>
    <col min="6157" max="6157" width="20.125" customWidth="1"/>
    <col min="6158" max="6158" width="26" customWidth="1"/>
    <col min="6159" max="6159" width="20.875" customWidth="1"/>
    <col min="6160" max="6160" width="22.625" customWidth="1"/>
    <col min="6161" max="6161" width="20.375" customWidth="1"/>
    <col min="6162" max="6162" width="22" customWidth="1"/>
    <col min="6163" max="6163" width="18.625" customWidth="1"/>
    <col min="6164" max="6164" width="15.75" customWidth="1"/>
    <col min="6165" max="6165" width="22.25" customWidth="1"/>
    <col min="6166" max="6166" width="11.25" customWidth="1"/>
    <col min="6167" max="6167" width="15.625" customWidth="1"/>
    <col min="6168" max="6169" width="11.25" customWidth="1"/>
    <col min="6170" max="6170" width="17.125" customWidth="1"/>
    <col min="6171" max="6171" width="18.875" customWidth="1"/>
    <col min="6172" max="6172" width="15.625" customWidth="1"/>
    <col min="6173" max="6173" width="14.875" customWidth="1"/>
    <col min="6174" max="6174" width="12.875" customWidth="1"/>
    <col min="6175" max="6175" width="14.625" customWidth="1"/>
    <col min="6176" max="6176" width="16.25" customWidth="1"/>
    <col min="6177" max="6177" width="21.625" customWidth="1"/>
    <col min="6401" max="6401" width="4" customWidth="1"/>
    <col min="6402" max="6402" width="26.875" customWidth="1"/>
    <col min="6403" max="6403" width="18.875" customWidth="1"/>
    <col min="6404" max="6404" width="17.75" customWidth="1"/>
    <col min="6405" max="6405" width="19.25" customWidth="1"/>
    <col min="6406" max="6406" width="15.625" customWidth="1"/>
    <col min="6407" max="6407" width="17.25" customWidth="1"/>
    <col min="6408" max="6408" width="26.375" customWidth="1"/>
    <col min="6409" max="6409" width="26" customWidth="1"/>
    <col min="6410" max="6410" width="23.5" customWidth="1"/>
    <col min="6411" max="6411" width="20.875" customWidth="1"/>
    <col min="6412" max="6412" width="32.625" customWidth="1"/>
    <col min="6413" max="6413" width="20.125" customWidth="1"/>
    <col min="6414" max="6414" width="26" customWidth="1"/>
    <col min="6415" max="6415" width="20.875" customWidth="1"/>
    <col min="6416" max="6416" width="22.625" customWidth="1"/>
    <col min="6417" max="6417" width="20.375" customWidth="1"/>
    <col min="6418" max="6418" width="22" customWidth="1"/>
    <col min="6419" max="6419" width="18.625" customWidth="1"/>
    <col min="6420" max="6420" width="15.75" customWidth="1"/>
    <col min="6421" max="6421" width="22.25" customWidth="1"/>
    <col min="6422" max="6422" width="11.25" customWidth="1"/>
    <col min="6423" max="6423" width="15.625" customWidth="1"/>
    <col min="6424" max="6425" width="11.25" customWidth="1"/>
    <col min="6426" max="6426" width="17.125" customWidth="1"/>
    <col min="6427" max="6427" width="18.875" customWidth="1"/>
    <col min="6428" max="6428" width="15.625" customWidth="1"/>
    <col min="6429" max="6429" width="14.875" customWidth="1"/>
    <col min="6430" max="6430" width="12.875" customWidth="1"/>
    <col min="6431" max="6431" width="14.625" customWidth="1"/>
    <col min="6432" max="6432" width="16.25" customWidth="1"/>
    <col min="6433" max="6433" width="21.625" customWidth="1"/>
    <col min="6657" max="6657" width="4" customWidth="1"/>
    <col min="6658" max="6658" width="26.875" customWidth="1"/>
    <col min="6659" max="6659" width="18.875" customWidth="1"/>
    <col min="6660" max="6660" width="17.75" customWidth="1"/>
    <col min="6661" max="6661" width="19.25" customWidth="1"/>
    <col min="6662" max="6662" width="15.625" customWidth="1"/>
    <col min="6663" max="6663" width="17.25" customWidth="1"/>
    <col min="6664" max="6664" width="26.375" customWidth="1"/>
    <col min="6665" max="6665" width="26" customWidth="1"/>
    <col min="6666" max="6666" width="23.5" customWidth="1"/>
    <col min="6667" max="6667" width="20.875" customWidth="1"/>
    <col min="6668" max="6668" width="32.625" customWidth="1"/>
    <col min="6669" max="6669" width="20.125" customWidth="1"/>
    <col min="6670" max="6670" width="26" customWidth="1"/>
    <col min="6671" max="6671" width="20.875" customWidth="1"/>
    <col min="6672" max="6672" width="22.625" customWidth="1"/>
    <col min="6673" max="6673" width="20.375" customWidth="1"/>
    <col min="6674" max="6674" width="22" customWidth="1"/>
    <col min="6675" max="6675" width="18.625" customWidth="1"/>
    <col min="6676" max="6676" width="15.75" customWidth="1"/>
    <col min="6677" max="6677" width="22.25" customWidth="1"/>
    <col min="6678" max="6678" width="11.25" customWidth="1"/>
    <col min="6679" max="6679" width="15.625" customWidth="1"/>
    <col min="6680" max="6681" width="11.25" customWidth="1"/>
    <col min="6682" max="6682" width="17.125" customWidth="1"/>
    <col min="6683" max="6683" width="18.875" customWidth="1"/>
    <col min="6684" max="6684" width="15.625" customWidth="1"/>
    <col min="6685" max="6685" width="14.875" customWidth="1"/>
    <col min="6686" max="6686" width="12.875" customWidth="1"/>
    <col min="6687" max="6687" width="14.625" customWidth="1"/>
    <col min="6688" max="6688" width="16.25" customWidth="1"/>
    <col min="6689" max="6689" width="21.625" customWidth="1"/>
    <col min="6913" max="6913" width="4" customWidth="1"/>
    <col min="6914" max="6914" width="26.875" customWidth="1"/>
    <col min="6915" max="6915" width="18.875" customWidth="1"/>
    <col min="6916" max="6916" width="17.75" customWidth="1"/>
    <col min="6917" max="6917" width="19.25" customWidth="1"/>
    <col min="6918" max="6918" width="15.625" customWidth="1"/>
    <col min="6919" max="6919" width="17.25" customWidth="1"/>
    <col min="6920" max="6920" width="26.375" customWidth="1"/>
    <col min="6921" max="6921" width="26" customWidth="1"/>
    <col min="6922" max="6922" width="23.5" customWidth="1"/>
    <col min="6923" max="6923" width="20.875" customWidth="1"/>
    <col min="6924" max="6924" width="32.625" customWidth="1"/>
    <col min="6925" max="6925" width="20.125" customWidth="1"/>
    <col min="6926" max="6926" width="26" customWidth="1"/>
    <col min="6927" max="6927" width="20.875" customWidth="1"/>
    <col min="6928" max="6928" width="22.625" customWidth="1"/>
    <col min="6929" max="6929" width="20.375" customWidth="1"/>
    <col min="6930" max="6930" width="22" customWidth="1"/>
    <col min="6931" max="6931" width="18.625" customWidth="1"/>
    <col min="6932" max="6932" width="15.75" customWidth="1"/>
    <col min="6933" max="6933" width="22.25" customWidth="1"/>
    <col min="6934" max="6934" width="11.25" customWidth="1"/>
    <col min="6935" max="6935" width="15.625" customWidth="1"/>
    <col min="6936" max="6937" width="11.25" customWidth="1"/>
    <col min="6938" max="6938" width="17.125" customWidth="1"/>
    <col min="6939" max="6939" width="18.875" customWidth="1"/>
    <col min="6940" max="6940" width="15.625" customWidth="1"/>
    <col min="6941" max="6941" width="14.875" customWidth="1"/>
    <col min="6942" max="6942" width="12.875" customWidth="1"/>
    <col min="6943" max="6943" width="14.625" customWidth="1"/>
    <col min="6944" max="6944" width="16.25" customWidth="1"/>
    <col min="6945" max="6945" width="21.625" customWidth="1"/>
    <col min="7169" max="7169" width="4" customWidth="1"/>
    <col min="7170" max="7170" width="26.875" customWidth="1"/>
    <col min="7171" max="7171" width="18.875" customWidth="1"/>
    <col min="7172" max="7172" width="17.75" customWidth="1"/>
    <col min="7173" max="7173" width="19.25" customWidth="1"/>
    <col min="7174" max="7174" width="15.625" customWidth="1"/>
    <col min="7175" max="7175" width="17.25" customWidth="1"/>
    <col min="7176" max="7176" width="26.375" customWidth="1"/>
    <col min="7177" max="7177" width="26" customWidth="1"/>
    <col min="7178" max="7178" width="23.5" customWidth="1"/>
    <col min="7179" max="7179" width="20.875" customWidth="1"/>
    <col min="7180" max="7180" width="32.625" customWidth="1"/>
    <col min="7181" max="7181" width="20.125" customWidth="1"/>
    <col min="7182" max="7182" width="26" customWidth="1"/>
    <col min="7183" max="7183" width="20.875" customWidth="1"/>
    <col min="7184" max="7184" width="22.625" customWidth="1"/>
    <col min="7185" max="7185" width="20.375" customWidth="1"/>
    <col min="7186" max="7186" width="22" customWidth="1"/>
    <col min="7187" max="7187" width="18.625" customWidth="1"/>
    <col min="7188" max="7188" width="15.75" customWidth="1"/>
    <col min="7189" max="7189" width="22.25" customWidth="1"/>
    <col min="7190" max="7190" width="11.25" customWidth="1"/>
    <col min="7191" max="7191" width="15.625" customWidth="1"/>
    <col min="7192" max="7193" width="11.25" customWidth="1"/>
    <col min="7194" max="7194" width="17.125" customWidth="1"/>
    <col min="7195" max="7195" width="18.875" customWidth="1"/>
    <col min="7196" max="7196" width="15.625" customWidth="1"/>
    <col min="7197" max="7197" width="14.875" customWidth="1"/>
    <col min="7198" max="7198" width="12.875" customWidth="1"/>
    <col min="7199" max="7199" width="14.625" customWidth="1"/>
    <col min="7200" max="7200" width="16.25" customWidth="1"/>
    <col min="7201" max="7201" width="21.625" customWidth="1"/>
    <col min="7425" max="7425" width="4" customWidth="1"/>
    <col min="7426" max="7426" width="26.875" customWidth="1"/>
    <col min="7427" max="7427" width="18.875" customWidth="1"/>
    <col min="7428" max="7428" width="17.75" customWidth="1"/>
    <col min="7429" max="7429" width="19.25" customWidth="1"/>
    <col min="7430" max="7430" width="15.625" customWidth="1"/>
    <col min="7431" max="7431" width="17.25" customWidth="1"/>
    <col min="7432" max="7432" width="26.375" customWidth="1"/>
    <col min="7433" max="7433" width="26" customWidth="1"/>
    <col min="7434" max="7434" width="23.5" customWidth="1"/>
    <col min="7435" max="7435" width="20.875" customWidth="1"/>
    <col min="7436" max="7436" width="32.625" customWidth="1"/>
    <col min="7437" max="7437" width="20.125" customWidth="1"/>
    <col min="7438" max="7438" width="26" customWidth="1"/>
    <col min="7439" max="7439" width="20.875" customWidth="1"/>
    <col min="7440" max="7440" width="22.625" customWidth="1"/>
    <col min="7441" max="7441" width="20.375" customWidth="1"/>
    <col min="7442" max="7442" width="22" customWidth="1"/>
    <col min="7443" max="7443" width="18.625" customWidth="1"/>
    <col min="7444" max="7444" width="15.75" customWidth="1"/>
    <col min="7445" max="7445" width="22.25" customWidth="1"/>
    <col min="7446" max="7446" width="11.25" customWidth="1"/>
    <col min="7447" max="7447" width="15.625" customWidth="1"/>
    <col min="7448" max="7449" width="11.25" customWidth="1"/>
    <col min="7450" max="7450" width="17.125" customWidth="1"/>
    <col min="7451" max="7451" width="18.875" customWidth="1"/>
    <col min="7452" max="7452" width="15.625" customWidth="1"/>
    <col min="7453" max="7453" width="14.875" customWidth="1"/>
    <col min="7454" max="7454" width="12.875" customWidth="1"/>
    <col min="7455" max="7455" width="14.625" customWidth="1"/>
    <col min="7456" max="7456" width="16.25" customWidth="1"/>
    <col min="7457" max="7457" width="21.625" customWidth="1"/>
    <col min="7681" max="7681" width="4" customWidth="1"/>
    <col min="7682" max="7682" width="26.875" customWidth="1"/>
    <col min="7683" max="7683" width="18.875" customWidth="1"/>
    <col min="7684" max="7684" width="17.75" customWidth="1"/>
    <col min="7685" max="7685" width="19.25" customWidth="1"/>
    <col min="7686" max="7686" width="15.625" customWidth="1"/>
    <col min="7687" max="7687" width="17.25" customWidth="1"/>
    <col min="7688" max="7688" width="26.375" customWidth="1"/>
    <col min="7689" max="7689" width="26" customWidth="1"/>
    <col min="7690" max="7690" width="23.5" customWidth="1"/>
    <col min="7691" max="7691" width="20.875" customWidth="1"/>
    <col min="7692" max="7692" width="32.625" customWidth="1"/>
    <col min="7693" max="7693" width="20.125" customWidth="1"/>
    <col min="7694" max="7694" width="26" customWidth="1"/>
    <col min="7695" max="7695" width="20.875" customWidth="1"/>
    <col min="7696" max="7696" width="22.625" customWidth="1"/>
    <col min="7697" max="7697" width="20.375" customWidth="1"/>
    <col min="7698" max="7698" width="22" customWidth="1"/>
    <col min="7699" max="7699" width="18.625" customWidth="1"/>
    <col min="7700" max="7700" width="15.75" customWidth="1"/>
    <col min="7701" max="7701" width="22.25" customWidth="1"/>
    <col min="7702" max="7702" width="11.25" customWidth="1"/>
    <col min="7703" max="7703" width="15.625" customWidth="1"/>
    <col min="7704" max="7705" width="11.25" customWidth="1"/>
    <col min="7706" max="7706" width="17.125" customWidth="1"/>
    <col min="7707" max="7707" width="18.875" customWidth="1"/>
    <col min="7708" max="7708" width="15.625" customWidth="1"/>
    <col min="7709" max="7709" width="14.875" customWidth="1"/>
    <col min="7710" max="7710" width="12.875" customWidth="1"/>
    <col min="7711" max="7711" width="14.625" customWidth="1"/>
    <col min="7712" max="7712" width="16.25" customWidth="1"/>
    <col min="7713" max="7713" width="21.625" customWidth="1"/>
    <col min="7937" max="7937" width="4" customWidth="1"/>
    <col min="7938" max="7938" width="26.875" customWidth="1"/>
    <col min="7939" max="7939" width="18.875" customWidth="1"/>
    <col min="7940" max="7940" width="17.75" customWidth="1"/>
    <col min="7941" max="7941" width="19.25" customWidth="1"/>
    <col min="7942" max="7942" width="15.625" customWidth="1"/>
    <col min="7943" max="7943" width="17.25" customWidth="1"/>
    <col min="7944" max="7944" width="26.375" customWidth="1"/>
    <col min="7945" max="7945" width="26" customWidth="1"/>
    <col min="7946" max="7946" width="23.5" customWidth="1"/>
    <col min="7947" max="7947" width="20.875" customWidth="1"/>
    <col min="7948" max="7948" width="32.625" customWidth="1"/>
    <col min="7949" max="7949" width="20.125" customWidth="1"/>
    <col min="7950" max="7950" width="26" customWidth="1"/>
    <col min="7951" max="7951" width="20.875" customWidth="1"/>
    <col min="7952" max="7952" width="22.625" customWidth="1"/>
    <col min="7953" max="7953" width="20.375" customWidth="1"/>
    <col min="7954" max="7954" width="22" customWidth="1"/>
    <col min="7955" max="7955" width="18.625" customWidth="1"/>
    <col min="7956" max="7956" width="15.75" customWidth="1"/>
    <col min="7957" max="7957" width="22.25" customWidth="1"/>
    <col min="7958" max="7958" width="11.25" customWidth="1"/>
    <col min="7959" max="7959" width="15.625" customWidth="1"/>
    <col min="7960" max="7961" width="11.25" customWidth="1"/>
    <col min="7962" max="7962" width="17.125" customWidth="1"/>
    <col min="7963" max="7963" width="18.875" customWidth="1"/>
    <col min="7964" max="7964" width="15.625" customWidth="1"/>
    <col min="7965" max="7965" width="14.875" customWidth="1"/>
    <col min="7966" max="7966" width="12.875" customWidth="1"/>
    <col min="7967" max="7967" width="14.625" customWidth="1"/>
    <col min="7968" max="7968" width="16.25" customWidth="1"/>
    <col min="7969" max="7969" width="21.625" customWidth="1"/>
    <col min="8193" max="8193" width="4" customWidth="1"/>
    <col min="8194" max="8194" width="26.875" customWidth="1"/>
    <col min="8195" max="8195" width="18.875" customWidth="1"/>
    <col min="8196" max="8196" width="17.75" customWidth="1"/>
    <col min="8197" max="8197" width="19.25" customWidth="1"/>
    <col min="8198" max="8198" width="15.625" customWidth="1"/>
    <col min="8199" max="8199" width="17.25" customWidth="1"/>
    <col min="8200" max="8200" width="26.375" customWidth="1"/>
    <col min="8201" max="8201" width="26" customWidth="1"/>
    <col min="8202" max="8202" width="23.5" customWidth="1"/>
    <col min="8203" max="8203" width="20.875" customWidth="1"/>
    <col min="8204" max="8204" width="32.625" customWidth="1"/>
    <col min="8205" max="8205" width="20.125" customWidth="1"/>
    <col min="8206" max="8206" width="26" customWidth="1"/>
    <col min="8207" max="8207" width="20.875" customWidth="1"/>
    <col min="8208" max="8208" width="22.625" customWidth="1"/>
    <col min="8209" max="8209" width="20.375" customWidth="1"/>
    <col min="8210" max="8210" width="22" customWidth="1"/>
    <col min="8211" max="8211" width="18.625" customWidth="1"/>
    <col min="8212" max="8212" width="15.75" customWidth="1"/>
    <col min="8213" max="8213" width="22.25" customWidth="1"/>
    <col min="8214" max="8214" width="11.25" customWidth="1"/>
    <col min="8215" max="8215" width="15.625" customWidth="1"/>
    <col min="8216" max="8217" width="11.25" customWidth="1"/>
    <col min="8218" max="8218" width="17.125" customWidth="1"/>
    <col min="8219" max="8219" width="18.875" customWidth="1"/>
    <col min="8220" max="8220" width="15.625" customWidth="1"/>
    <col min="8221" max="8221" width="14.875" customWidth="1"/>
    <col min="8222" max="8222" width="12.875" customWidth="1"/>
    <col min="8223" max="8223" width="14.625" customWidth="1"/>
    <col min="8224" max="8224" width="16.25" customWidth="1"/>
    <col min="8225" max="8225" width="21.625" customWidth="1"/>
    <col min="8449" max="8449" width="4" customWidth="1"/>
    <col min="8450" max="8450" width="26.875" customWidth="1"/>
    <col min="8451" max="8451" width="18.875" customWidth="1"/>
    <col min="8452" max="8452" width="17.75" customWidth="1"/>
    <col min="8453" max="8453" width="19.25" customWidth="1"/>
    <col min="8454" max="8454" width="15.625" customWidth="1"/>
    <col min="8455" max="8455" width="17.25" customWidth="1"/>
    <col min="8456" max="8456" width="26.375" customWidth="1"/>
    <col min="8457" max="8457" width="26" customWidth="1"/>
    <col min="8458" max="8458" width="23.5" customWidth="1"/>
    <col min="8459" max="8459" width="20.875" customWidth="1"/>
    <col min="8460" max="8460" width="32.625" customWidth="1"/>
    <col min="8461" max="8461" width="20.125" customWidth="1"/>
    <col min="8462" max="8462" width="26" customWidth="1"/>
    <col min="8463" max="8463" width="20.875" customWidth="1"/>
    <col min="8464" max="8464" width="22.625" customWidth="1"/>
    <col min="8465" max="8465" width="20.375" customWidth="1"/>
    <col min="8466" max="8466" width="22" customWidth="1"/>
    <col min="8467" max="8467" width="18.625" customWidth="1"/>
    <col min="8468" max="8468" width="15.75" customWidth="1"/>
    <col min="8469" max="8469" width="22.25" customWidth="1"/>
    <col min="8470" max="8470" width="11.25" customWidth="1"/>
    <col min="8471" max="8471" width="15.625" customWidth="1"/>
    <col min="8472" max="8473" width="11.25" customWidth="1"/>
    <col min="8474" max="8474" width="17.125" customWidth="1"/>
    <col min="8475" max="8475" width="18.875" customWidth="1"/>
    <col min="8476" max="8476" width="15.625" customWidth="1"/>
    <col min="8477" max="8477" width="14.875" customWidth="1"/>
    <col min="8478" max="8478" width="12.875" customWidth="1"/>
    <col min="8479" max="8479" width="14.625" customWidth="1"/>
    <col min="8480" max="8480" width="16.25" customWidth="1"/>
    <col min="8481" max="8481" width="21.625" customWidth="1"/>
    <col min="8705" max="8705" width="4" customWidth="1"/>
    <col min="8706" max="8706" width="26.875" customWidth="1"/>
    <col min="8707" max="8707" width="18.875" customWidth="1"/>
    <col min="8708" max="8708" width="17.75" customWidth="1"/>
    <col min="8709" max="8709" width="19.25" customWidth="1"/>
    <col min="8710" max="8710" width="15.625" customWidth="1"/>
    <col min="8711" max="8711" width="17.25" customWidth="1"/>
    <col min="8712" max="8712" width="26.375" customWidth="1"/>
    <col min="8713" max="8713" width="26" customWidth="1"/>
    <col min="8714" max="8714" width="23.5" customWidth="1"/>
    <col min="8715" max="8715" width="20.875" customWidth="1"/>
    <col min="8716" max="8716" width="32.625" customWidth="1"/>
    <col min="8717" max="8717" width="20.125" customWidth="1"/>
    <col min="8718" max="8718" width="26" customWidth="1"/>
    <col min="8719" max="8719" width="20.875" customWidth="1"/>
    <col min="8720" max="8720" width="22.625" customWidth="1"/>
    <col min="8721" max="8721" width="20.375" customWidth="1"/>
    <col min="8722" max="8722" width="22" customWidth="1"/>
    <col min="8723" max="8723" width="18.625" customWidth="1"/>
    <col min="8724" max="8724" width="15.75" customWidth="1"/>
    <col min="8725" max="8725" width="22.25" customWidth="1"/>
    <col min="8726" max="8726" width="11.25" customWidth="1"/>
    <col min="8727" max="8727" width="15.625" customWidth="1"/>
    <col min="8728" max="8729" width="11.25" customWidth="1"/>
    <col min="8730" max="8730" width="17.125" customWidth="1"/>
    <col min="8731" max="8731" width="18.875" customWidth="1"/>
    <col min="8732" max="8732" width="15.625" customWidth="1"/>
    <col min="8733" max="8733" width="14.875" customWidth="1"/>
    <col min="8734" max="8734" width="12.875" customWidth="1"/>
    <col min="8735" max="8735" width="14.625" customWidth="1"/>
    <col min="8736" max="8736" width="16.25" customWidth="1"/>
    <col min="8737" max="8737" width="21.625" customWidth="1"/>
    <col min="8961" max="8961" width="4" customWidth="1"/>
    <col min="8962" max="8962" width="26.875" customWidth="1"/>
    <col min="8963" max="8963" width="18.875" customWidth="1"/>
    <col min="8964" max="8964" width="17.75" customWidth="1"/>
    <col min="8965" max="8965" width="19.25" customWidth="1"/>
    <col min="8966" max="8966" width="15.625" customWidth="1"/>
    <col min="8967" max="8967" width="17.25" customWidth="1"/>
    <col min="8968" max="8968" width="26.375" customWidth="1"/>
    <col min="8969" max="8969" width="26" customWidth="1"/>
    <col min="8970" max="8970" width="23.5" customWidth="1"/>
    <col min="8971" max="8971" width="20.875" customWidth="1"/>
    <col min="8972" max="8972" width="32.625" customWidth="1"/>
    <col min="8973" max="8973" width="20.125" customWidth="1"/>
    <col min="8974" max="8974" width="26" customWidth="1"/>
    <col min="8975" max="8975" width="20.875" customWidth="1"/>
    <col min="8976" max="8976" width="22.625" customWidth="1"/>
    <col min="8977" max="8977" width="20.375" customWidth="1"/>
    <col min="8978" max="8978" width="22" customWidth="1"/>
    <col min="8979" max="8979" width="18.625" customWidth="1"/>
    <col min="8980" max="8980" width="15.75" customWidth="1"/>
    <col min="8981" max="8981" width="22.25" customWidth="1"/>
    <col min="8982" max="8982" width="11.25" customWidth="1"/>
    <col min="8983" max="8983" width="15.625" customWidth="1"/>
    <col min="8984" max="8985" width="11.25" customWidth="1"/>
    <col min="8986" max="8986" width="17.125" customWidth="1"/>
    <col min="8987" max="8987" width="18.875" customWidth="1"/>
    <col min="8988" max="8988" width="15.625" customWidth="1"/>
    <col min="8989" max="8989" width="14.875" customWidth="1"/>
    <col min="8990" max="8990" width="12.875" customWidth="1"/>
    <col min="8991" max="8991" width="14.625" customWidth="1"/>
    <col min="8992" max="8992" width="16.25" customWidth="1"/>
    <col min="8993" max="8993" width="21.625" customWidth="1"/>
    <col min="9217" max="9217" width="4" customWidth="1"/>
    <col min="9218" max="9218" width="26.875" customWidth="1"/>
    <col min="9219" max="9219" width="18.875" customWidth="1"/>
    <col min="9220" max="9220" width="17.75" customWidth="1"/>
    <col min="9221" max="9221" width="19.25" customWidth="1"/>
    <col min="9222" max="9222" width="15.625" customWidth="1"/>
    <col min="9223" max="9223" width="17.25" customWidth="1"/>
    <col min="9224" max="9224" width="26.375" customWidth="1"/>
    <col min="9225" max="9225" width="26" customWidth="1"/>
    <col min="9226" max="9226" width="23.5" customWidth="1"/>
    <col min="9227" max="9227" width="20.875" customWidth="1"/>
    <col min="9228" max="9228" width="32.625" customWidth="1"/>
    <col min="9229" max="9229" width="20.125" customWidth="1"/>
    <col min="9230" max="9230" width="26" customWidth="1"/>
    <col min="9231" max="9231" width="20.875" customWidth="1"/>
    <col min="9232" max="9232" width="22.625" customWidth="1"/>
    <col min="9233" max="9233" width="20.375" customWidth="1"/>
    <col min="9234" max="9234" width="22" customWidth="1"/>
    <col min="9235" max="9235" width="18.625" customWidth="1"/>
    <col min="9236" max="9236" width="15.75" customWidth="1"/>
    <col min="9237" max="9237" width="22.25" customWidth="1"/>
    <col min="9238" max="9238" width="11.25" customWidth="1"/>
    <col min="9239" max="9239" width="15.625" customWidth="1"/>
    <col min="9240" max="9241" width="11.25" customWidth="1"/>
    <col min="9242" max="9242" width="17.125" customWidth="1"/>
    <col min="9243" max="9243" width="18.875" customWidth="1"/>
    <col min="9244" max="9244" width="15.625" customWidth="1"/>
    <col min="9245" max="9245" width="14.875" customWidth="1"/>
    <col min="9246" max="9246" width="12.875" customWidth="1"/>
    <col min="9247" max="9247" width="14.625" customWidth="1"/>
    <col min="9248" max="9248" width="16.25" customWidth="1"/>
    <col min="9249" max="9249" width="21.625" customWidth="1"/>
    <col min="9473" max="9473" width="4" customWidth="1"/>
    <col min="9474" max="9474" width="26.875" customWidth="1"/>
    <col min="9475" max="9475" width="18.875" customWidth="1"/>
    <col min="9476" max="9476" width="17.75" customWidth="1"/>
    <col min="9477" max="9477" width="19.25" customWidth="1"/>
    <col min="9478" max="9478" width="15.625" customWidth="1"/>
    <col min="9479" max="9479" width="17.25" customWidth="1"/>
    <col min="9480" max="9480" width="26.375" customWidth="1"/>
    <col min="9481" max="9481" width="26" customWidth="1"/>
    <col min="9482" max="9482" width="23.5" customWidth="1"/>
    <col min="9483" max="9483" width="20.875" customWidth="1"/>
    <col min="9484" max="9484" width="32.625" customWidth="1"/>
    <col min="9485" max="9485" width="20.125" customWidth="1"/>
    <col min="9486" max="9486" width="26" customWidth="1"/>
    <col min="9487" max="9487" width="20.875" customWidth="1"/>
    <col min="9488" max="9488" width="22.625" customWidth="1"/>
    <col min="9489" max="9489" width="20.375" customWidth="1"/>
    <col min="9490" max="9490" width="22" customWidth="1"/>
    <col min="9491" max="9491" width="18.625" customWidth="1"/>
    <col min="9492" max="9492" width="15.75" customWidth="1"/>
    <col min="9493" max="9493" width="22.25" customWidth="1"/>
    <col min="9494" max="9494" width="11.25" customWidth="1"/>
    <col min="9495" max="9495" width="15.625" customWidth="1"/>
    <col min="9496" max="9497" width="11.25" customWidth="1"/>
    <col min="9498" max="9498" width="17.125" customWidth="1"/>
    <col min="9499" max="9499" width="18.875" customWidth="1"/>
    <col min="9500" max="9500" width="15.625" customWidth="1"/>
    <col min="9501" max="9501" width="14.875" customWidth="1"/>
    <col min="9502" max="9502" width="12.875" customWidth="1"/>
    <col min="9503" max="9503" width="14.625" customWidth="1"/>
    <col min="9504" max="9504" width="16.25" customWidth="1"/>
    <col min="9505" max="9505" width="21.625" customWidth="1"/>
    <col min="9729" max="9729" width="4" customWidth="1"/>
    <col min="9730" max="9730" width="26.875" customWidth="1"/>
    <col min="9731" max="9731" width="18.875" customWidth="1"/>
    <col min="9732" max="9732" width="17.75" customWidth="1"/>
    <col min="9733" max="9733" width="19.25" customWidth="1"/>
    <col min="9734" max="9734" width="15.625" customWidth="1"/>
    <col min="9735" max="9735" width="17.25" customWidth="1"/>
    <col min="9736" max="9736" width="26.375" customWidth="1"/>
    <col min="9737" max="9737" width="26" customWidth="1"/>
    <col min="9738" max="9738" width="23.5" customWidth="1"/>
    <col min="9739" max="9739" width="20.875" customWidth="1"/>
    <col min="9740" max="9740" width="32.625" customWidth="1"/>
    <col min="9741" max="9741" width="20.125" customWidth="1"/>
    <col min="9742" max="9742" width="26" customWidth="1"/>
    <col min="9743" max="9743" width="20.875" customWidth="1"/>
    <col min="9744" max="9744" width="22.625" customWidth="1"/>
    <col min="9745" max="9745" width="20.375" customWidth="1"/>
    <col min="9746" max="9746" width="22" customWidth="1"/>
    <col min="9747" max="9747" width="18.625" customWidth="1"/>
    <col min="9748" max="9748" width="15.75" customWidth="1"/>
    <col min="9749" max="9749" width="22.25" customWidth="1"/>
    <col min="9750" max="9750" width="11.25" customWidth="1"/>
    <col min="9751" max="9751" width="15.625" customWidth="1"/>
    <col min="9752" max="9753" width="11.25" customWidth="1"/>
    <col min="9754" max="9754" width="17.125" customWidth="1"/>
    <col min="9755" max="9755" width="18.875" customWidth="1"/>
    <col min="9756" max="9756" width="15.625" customWidth="1"/>
    <col min="9757" max="9757" width="14.875" customWidth="1"/>
    <col min="9758" max="9758" width="12.875" customWidth="1"/>
    <col min="9759" max="9759" width="14.625" customWidth="1"/>
    <col min="9760" max="9760" width="16.25" customWidth="1"/>
    <col min="9761" max="9761" width="21.625" customWidth="1"/>
    <col min="9985" max="9985" width="4" customWidth="1"/>
    <col min="9986" max="9986" width="26.875" customWidth="1"/>
    <col min="9987" max="9987" width="18.875" customWidth="1"/>
    <col min="9988" max="9988" width="17.75" customWidth="1"/>
    <col min="9989" max="9989" width="19.25" customWidth="1"/>
    <col min="9990" max="9990" width="15.625" customWidth="1"/>
    <col min="9991" max="9991" width="17.25" customWidth="1"/>
    <col min="9992" max="9992" width="26.375" customWidth="1"/>
    <col min="9993" max="9993" width="26" customWidth="1"/>
    <col min="9994" max="9994" width="23.5" customWidth="1"/>
    <col min="9995" max="9995" width="20.875" customWidth="1"/>
    <col min="9996" max="9996" width="32.625" customWidth="1"/>
    <col min="9997" max="9997" width="20.125" customWidth="1"/>
    <col min="9998" max="9998" width="26" customWidth="1"/>
    <col min="9999" max="9999" width="20.875" customWidth="1"/>
    <col min="10000" max="10000" width="22.625" customWidth="1"/>
    <col min="10001" max="10001" width="20.375" customWidth="1"/>
    <col min="10002" max="10002" width="22" customWidth="1"/>
    <col min="10003" max="10003" width="18.625" customWidth="1"/>
    <col min="10004" max="10004" width="15.75" customWidth="1"/>
    <col min="10005" max="10005" width="22.25" customWidth="1"/>
    <col min="10006" max="10006" width="11.25" customWidth="1"/>
    <col min="10007" max="10007" width="15.625" customWidth="1"/>
    <col min="10008" max="10009" width="11.25" customWidth="1"/>
    <col min="10010" max="10010" width="17.125" customWidth="1"/>
    <col min="10011" max="10011" width="18.875" customWidth="1"/>
    <col min="10012" max="10012" width="15.625" customWidth="1"/>
    <col min="10013" max="10013" width="14.875" customWidth="1"/>
    <col min="10014" max="10014" width="12.875" customWidth="1"/>
    <col min="10015" max="10015" width="14.625" customWidth="1"/>
    <col min="10016" max="10016" width="16.25" customWidth="1"/>
    <col min="10017" max="10017" width="21.625" customWidth="1"/>
    <col min="10241" max="10241" width="4" customWidth="1"/>
    <col min="10242" max="10242" width="26.875" customWidth="1"/>
    <col min="10243" max="10243" width="18.875" customWidth="1"/>
    <col min="10244" max="10244" width="17.75" customWidth="1"/>
    <col min="10245" max="10245" width="19.25" customWidth="1"/>
    <col min="10246" max="10246" width="15.625" customWidth="1"/>
    <col min="10247" max="10247" width="17.25" customWidth="1"/>
    <col min="10248" max="10248" width="26.375" customWidth="1"/>
    <col min="10249" max="10249" width="26" customWidth="1"/>
    <col min="10250" max="10250" width="23.5" customWidth="1"/>
    <col min="10251" max="10251" width="20.875" customWidth="1"/>
    <col min="10252" max="10252" width="32.625" customWidth="1"/>
    <col min="10253" max="10253" width="20.125" customWidth="1"/>
    <col min="10254" max="10254" width="26" customWidth="1"/>
    <col min="10255" max="10255" width="20.875" customWidth="1"/>
    <col min="10256" max="10256" width="22.625" customWidth="1"/>
    <col min="10257" max="10257" width="20.375" customWidth="1"/>
    <col min="10258" max="10258" width="22" customWidth="1"/>
    <col min="10259" max="10259" width="18.625" customWidth="1"/>
    <col min="10260" max="10260" width="15.75" customWidth="1"/>
    <col min="10261" max="10261" width="22.25" customWidth="1"/>
    <col min="10262" max="10262" width="11.25" customWidth="1"/>
    <col min="10263" max="10263" width="15.625" customWidth="1"/>
    <col min="10264" max="10265" width="11.25" customWidth="1"/>
    <col min="10266" max="10266" width="17.125" customWidth="1"/>
    <col min="10267" max="10267" width="18.875" customWidth="1"/>
    <col min="10268" max="10268" width="15.625" customWidth="1"/>
    <col min="10269" max="10269" width="14.875" customWidth="1"/>
    <col min="10270" max="10270" width="12.875" customWidth="1"/>
    <col min="10271" max="10271" width="14.625" customWidth="1"/>
    <col min="10272" max="10272" width="16.25" customWidth="1"/>
    <col min="10273" max="10273" width="21.625" customWidth="1"/>
    <col min="10497" max="10497" width="4" customWidth="1"/>
    <col min="10498" max="10498" width="26.875" customWidth="1"/>
    <col min="10499" max="10499" width="18.875" customWidth="1"/>
    <col min="10500" max="10500" width="17.75" customWidth="1"/>
    <col min="10501" max="10501" width="19.25" customWidth="1"/>
    <col min="10502" max="10502" width="15.625" customWidth="1"/>
    <col min="10503" max="10503" width="17.25" customWidth="1"/>
    <col min="10504" max="10504" width="26.375" customWidth="1"/>
    <col min="10505" max="10505" width="26" customWidth="1"/>
    <col min="10506" max="10506" width="23.5" customWidth="1"/>
    <col min="10507" max="10507" width="20.875" customWidth="1"/>
    <col min="10508" max="10508" width="32.625" customWidth="1"/>
    <col min="10509" max="10509" width="20.125" customWidth="1"/>
    <col min="10510" max="10510" width="26" customWidth="1"/>
    <col min="10511" max="10511" width="20.875" customWidth="1"/>
    <col min="10512" max="10512" width="22.625" customWidth="1"/>
    <col min="10513" max="10513" width="20.375" customWidth="1"/>
    <col min="10514" max="10514" width="22" customWidth="1"/>
    <col min="10515" max="10515" width="18.625" customWidth="1"/>
    <col min="10516" max="10516" width="15.75" customWidth="1"/>
    <col min="10517" max="10517" width="22.25" customWidth="1"/>
    <col min="10518" max="10518" width="11.25" customWidth="1"/>
    <col min="10519" max="10519" width="15.625" customWidth="1"/>
    <col min="10520" max="10521" width="11.25" customWidth="1"/>
    <col min="10522" max="10522" width="17.125" customWidth="1"/>
    <col min="10523" max="10523" width="18.875" customWidth="1"/>
    <col min="10524" max="10524" width="15.625" customWidth="1"/>
    <col min="10525" max="10525" width="14.875" customWidth="1"/>
    <col min="10526" max="10526" width="12.875" customWidth="1"/>
    <col min="10527" max="10527" width="14.625" customWidth="1"/>
    <col min="10528" max="10528" width="16.25" customWidth="1"/>
    <col min="10529" max="10529" width="21.625" customWidth="1"/>
    <col min="10753" max="10753" width="4" customWidth="1"/>
    <col min="10754" max="10754" width="26.875" customWidth="1"/>
    <col min="10755" max="10755" width="18.875" customWidth="1"/>
    <col min="10756" max="10756" width="17.75" customWidth="1"/>
    <col min="10757" max="10757" width="19.25" customWidth="1"/>
    <col min="10758" max="10758" width="15.625" customWidth="1"/>
    <col min="10759" max="10759" width="17.25" customWidth="1"/>
    <col min="10760" max="10760" width="26.375" customWidth="1"/>
    <col min="10761" max="10761" width="26" customWidth="1"/>
    <col min="10762" max="10762" width="23.5" customWidth="1"/>
    <col min="10763" max="10763" width="20.875" customWidth="1"/>
    <col min="10764" max="10764" width="32.625" customWidth="1"/>
    <col min="10765" max="10765" width="20.125" customWidth="1"/>
    <col min="10766" max="10766" width="26" customWidth="1"/>
    <col min="10767" max="10767" width="20.875" customWidth="1"/>
    <col min="10768" max="10768" width="22.625" customWidth="1"/>
    <col min="10769" max="10769" width="20.375" customWidth="1"/>
    <col min="10770" max="10770" width="22" customWidth="1"/>
    <col min="10771" max="10771" width="18.625" customWidth="1"/>
    <col min="10772" max="10772" width="15.75" customWidth="1"/>
    <col min="10773" max="10773" width="22.25" customWidth="1"/>
    <col min="10774" max="10774" width="11.25" customWidth="1"/>
    <col min="10775" max="10775" width="15.625" customWidth="1"/>
    <col min="10776" max="10777" width="11.25" customWidth="1"/>
    <col min="10778" max="10778" width="17.125" customWidth="1"/>
    <col min="10779" max="10779" width="18.875" customWidth="1"/>
    <col min="10780" max="10780" width="15.625" customWidth="1"/>
    <col min="10781" max="10781" width="14.875" customWidth="1"/>
    <col min="10782" max="10782" width="12.875" customWidth="1"/>
    <col min="10783" max="10783" width="14.625" customWidth="1"/>
    <col min="10784" max="10784" width="16.25" customWidth="1"/>
    <col min="10785" max="10785" width="21.625" customWidth="1"/>
    <col min="11009" max="11009" width="4" customWidth="1"/>
    <col min="11010" max="11010" width="26.875" customWidth="1"/>
    <col min="11011" max="11011" width="18.875" customWidth="1"/>
    <col min="11012" max="11012" width="17.75" customWidth="1"/>
    <col min="11013" max="11013" width="19.25" customWidth="1"/>
    <col min="11014" max="11014" width="15.625" customWidth="1"/>
    <col min="11015" max="11015" width="17.25" customWidth="1"/>
    <col min="11016" max="11016" width="26.375" customWidth="1"/>
    <col min="11017" max="11017" width="26" customWidth="1"/>
    <col min="11018" max="11018" width="23.5" customWidth="1"/>
    <col min="11019" max="11019" width="20.875" customWidth="1"/>
    <col min="11020" max="11020" width="32.625" customWidth="1"/>
    <col min="11021" max="11021" width="20.125" customWidth="1"/>
    <col min="11022" max="11022" width="26" customWidth="1"/>
    <col min="11023" max="11023" width="20.875" customWidth="1"/>
    <col min="11024" max="11024" width="22.625" customWidth="1"/>
    <col min="11025" max="11025" width="20.375" customWidth="1"/>
    <col min="11026" max="11026" width="22" customWidth="1"/>
    <col min="11027" max="11027" width="18.625" customWidth="1"/>
    <col min="11028" max="11028" width="15.75" customWidth="1"/>
    <col min="11029" max="11029" width="22.25" customWidth="1"/>
    <col min="11030" max="11030" width="11.25" customWidth="1"/>
    <col min="11031" max="11031" width="15.625" customWidth="1"/>
    <col min="11032" max="11033" width="11.25" customWidth="1"/>
    <col min="11034" max="11034" width="17.125" customWidth="1"/>
    <col min="11035" max="11035" width="18.875" customWidth="1"/>
    <col min="11036" max="11036" width="15.625" customWidth="1"/>
    <col min="11037" max="11037" width="14.875" customWidth="1"/>
    <col min="11038" max="11038" width="12.875" customWidth="1"/>
    <col min="11039" max="11039" width="14.625" customWidth="1"/>
    <col min="11040" max="11040" width="16.25" customWidth="1"/>
    <col min="11041" max="11041" width="21.625" customWidth="1"/>
    <col min="11265" max="11265" width="4" customWidth="1"/>
    <col min="11266" max="11266" width="26.875" customWidth="1"/>
    <col min="11267" max="11267" width="18.875" customWidth="1"/>
    <col min="11268" max="11268" width="17.75" customWidth="1"/>
    <col min="11269" max="11269" width="19.25" customWidth="1"/>
    <col min="11270" max="11270" width="15.625" customWidth="1"/>
    <col min="11271" max="11271" width="17.25" customWidth="1"/>
    <col min="11272" max="11272" width="26.375" customWidth="1"/>
    <col min="11273" max="11273" width="26" customWidth="1"/>
    <col min="11274" max="11274" width="23.5" customWidth="1"/>
    <col min="11275" max="11275" width="20.875" customWidth="1"/>
    <col min="11276" max="11276" width="32.625" customWidth="1"/>
    <col min="11277" max="11277" width="20.125" customWidth="1"/>
    <col min="11278" max="11278" width="26" customWidth="1"/>
    <col min="11279" max="11279" width="20.875" customWidth="1"/>
    <col min="11280" max="11280" width="22.625" customWidth="1"/>
    <col min="11281" max="11281" width="20.375" customWidth="1"/>
    <col min="11282" max="11282" width="22" customWidth="1"/>
    <col min="11283" max="11283" width="18.625" customWidth="1"/>
    <col min="11284" max="11284" width="15.75" customWidth="1"/>
    <col min="11285" max="11285" width="22.25" customWidth="1"/>
    <col min="11286" max="11286" width="11.25" customWidth="1"/>
    <col min="11287" max="11287" width="15.625" customWidth="1"/>
    <col min="11288" max="11289" width="11.25" customWidth="1"/>
    <col min="11290" max="11290" width="17.125" customWidth="1"/>
    <col min="11291" max="11291" width="18.875" customWidth="1"/>
    <col min="11292" max="11292" width="15.625" customWidth="1"/>
    <col min="11293" max="11293" width="14.875" customWidth="1"/>
    <col min="11294" max="11294" width="12.875" customWidth="1"/>
    <col min="11295" max="11295" width="14.625" customWidth="1"/>
    <col min="11296" max="11296" width="16.25" customWidth="1"/>
    <col min="11297" max="11297" width="21.625" customWidth="1"/>
    <col min="11521" max="11521" width="4" customWidth="1"/>
    <col min="11522" max="11522" width="26.875" customWidth="1"/>
    <col min="11523" max="11523" width="18.875" customWidth="1"/>
    <col min="11524" max="11524" width="17.75" customWidth="1"/>
    <col min="11525" max="11525" width="19.25" customWidth="1"/>
    <col min="11526" max="11526" width="15.625" customWidth="1"/>
    <col min="11527" max="11527" width="17.25" customWidth="1"/>
    <col min="11528" max="11528" width="26.375" customWidth="1"/>
    <col min="11529" max="11529" width="26" customWidth="1"/>
    <col min="11530" max="11530" width="23.5" customWidth="1"/>
    <col min="11531" max="11531" width="20.875" customWidth="1"/>
    <col min="11532" max="11532" width="32.625" customWidth="1"/>
    <col min="11533" max="11533" width="20.125" customWidth="1"/>
    <col min="11534" max="11534" width="26" customWidth="1"/>
    <col min="11535" max="11535" width="20.875" customWidth="1"/>
    <col min="11536" max="11536" width="22.625" customWidth="1"/>
    <col min="11537" max="11537" width="20.375" customWidth="1"/>
    <col min="11538" max="11538" width="22" customWidth="1"/>
    <col min="11539" max="11539" width="18.625" customWidth="1"/>
    <col min="11540" max="11540" width="15.75" customWidth="1"/>
    <col min="11541" max="11541" width="22.25" customWidth="1"/>
    <col min="11542" max="11542" width="11.25" customWidth="1"/>
    <col min="11543" max="11543" width="15.625" customWidth="1"/>
    <col min="11544" max="11545" width="11.25" customWidth="1"/>
    <col min="11546" max="11546" width="17.125" customWidth="1"/>
    <col min="11547" max="11547" width="18.875" customWidth="1"/>
    <col min="11548" max="11548" width="15.625" customWidth="1"/>
    <col min="11549" max="11549" width="14.875" customWidth="1"/>
    <col min="11550" max="11550" width="12.875" customWidth="1"/>
    <col min="11551" max="11551" width="14.625" customWidth="1"/>
    <col min="11552" max="11552" width="16.25" customWidth="1"/>
    <col min="11553" max="11553" width="21.625" customWidth="1"/>
    <col min="11777" max="11777" width="4" customWidth="1"/>
    <col min="11778" max="11778" width="26.875" customWidth="1"/>
    <col min="11779" max="11779" width="18.875" customWidth="1"/>
    <col min="11780" max="11780" width="17.75" customWidth="1"/>
    <col min="11781" max="11781" width="19.25" customWidth="1"/>
    <col min="11782" max="11782" width="15.625" customWidth="1"/>
    <col min="11783" max="11783" width="17.25" customWidth="1"/>
    <col min="11784" max="11784" width="26.375" customWidth="1"/>
    <col min="11785" max="11785" width="26" customWidth="1"/>
    <col min="11786" max="11786" width="23.5" customWidth="1"/>
    <col min="11787" max="11787" width="20.875" customWidth="1"/>
    <col min="11788" max="11788" width="32.625" customWidth="1"/>
    <col min="11789" max="11789" width="20.125" customWidth="1"/>
    <col min="11790" max="11790" width="26" customWidth="1"/>
    <col min="11791" max="11791" width="20.875" customWidth="1"/>
    <col min="11792" max="11792" width="22.625" customWidth="1"/>
    <col min="11793" max="11793" width="20.375" customWidth="1"/>
    <col min="11794" max="11794" width="22" customWidth="1"/>
    <col min="11795" max="11795" width="18.625" customWidth="1"/>
    <col min="11796" max="11796" width="15.75" customWidth="1"/>
    <col min="11797" max="11797" width="22.25" customWidth="1"/>
    <col min="11798" max="11798" width="11.25" customWidth="1"/>
    <col min="11799" max="11799" width="15.625" customWidth="1"/>
    <col min="11800" max="11801" width="11.25" customWidth="1"/>
    <col min="11802" max="11802" width="17.125" customWidth="1"/>
    <col min="11803" max="11803" width="18.875" customWidth="1"/>
    <col min="11804" max="11804" width="15.625" customWidth="1"/>
    <col min="11805" max="11805" width="14.875" customWidth="1"/>
    <col min="11806" max="11806" width="12.875" customWidth="1"/>
    <col min="11807" max="11807" width="14.625" customWidth="1"/>
    <col min="11808" max="11808" width="16.25" customWidth="1"/>
    <col min="11809" max="11809" width="21.625" customWidth="1"/>
    <col min="12033" max="12033" width="4" customWidth="1"/>
    <col min="12034" max="12034" width="26.875" customWidth="1"/>
    <col min="12035" max="12035" width="18.875" customWidth="1"/>
    <col min="12036" max="12036" width="17.75" customWidth="1"/>
    <col min="12037" max="12037" width="19.25" customWidth="1"/>
    <col min="12038" max="12038" width="15.625" customWidth="1"/>
    <col min="12039" max="12039" width="17.25" customWidth="1"/>
    <col min="12040" max="12040" width="26.375" customWidth="1"/>
    <col min="12041" max="12041" width="26" customWidth="1"/>
    <col min="12042" max="12042" width="23.5" customWidth="1"/>
    <col min="12043" max="12043" width="20.875" customWidth="1"/>
    <col min="12044" max="12044" width="32.625" customWidth="1"/>
    <col min="12045" max="12045" width="20.125" customWidth="1"/>
    <col min="12046" max="12046" width="26" customWidth="1"/>
    <col min="12047" max="12047" width="20.875" customWidth="1"/>
    <col min="12048" max="12048" width="22.625" customWidth="1"/>
    <col min="12049" max="12049" width="20.375" customWidth="1"/>
    <col min="12050" max="12050" width="22" customWidth="1"/>
    <col min="12051" max="12051" width="18.625" customWidth="1"/>
    <col min="12052" max="12052" width="15.75" customWidth="1"/>
    <col min="12053" max="12053" width="22.25" customWidth="1"/>
    <col min="12054" max="12054" width="11.25" customWidth="1"/>
    <col min="12055" max="12055" width="15.625" customWidth="1"/>
    <col min="12056" max="12057" width="11.25" customWidth="1"/>
    <col min="12058" max="12058" width="17.125" customWidth="1"/>
    <col min="12059" max="12059" width="18.875" customWidth="1"/>
    <col min="12060" max="12060" width="15.625" customWidth="1"/>
    <col min="12061" max="12061" width="14.875" customWidth="1"/>
    <col min="12062" max="12062" width="12.875" customWidth="1"/>
    <col min="12063" max="12063" width="14.625" customWidth="1"/>
    <col min="12064" max="12064" width="16.25" customWidth="1"/>
    <col min="12065" max="12065" width="21.625" customWidth="1"/>
    <col min="12289" max="12289" width="4" customWidth="1"/>
    <col min="12290" max="12290" width="26.875" customWidth="1"/>
    <col min="12291" max="12291" width="18.875" customWidth="1"/>
    <col min="12292" max="12292" width="17.75" customWidth="1"/>
    <col min="12293" max="12293" width="19.25" customWidth="1"/>
    <col min="12294" max="12294" width="15.625" customWidth="1"/>
    <col min="12295" max="12295" width="17.25" customWidth="1"/>
    <col min="12296" max="12296" width="26.375" customWidth="1"/>
    <col min="12297" max="12297" width="26" customWidth="1"/>
    <col min="12298" max="12298" width="23.5" customWidth="1"/>
    <col min="12299" max="12299" width="20.875" customWidth="1"/>
    <col min="12300" max="12300" width="32.625" customWidth="1"/>
    <col min="12301" max="12301" width="20.125" customWidth="1"/>
    <col min="12302" max="12302" width="26" customWidth="1"/>
    <col min="12303" max="12303" width="20.875" customWidth="1"/>
    <col min="12304" max="12304" width="22.625" customWidth="1"/>
    <col min="12305" max="12305" width="20.375" customWidth="1"/>
    <col min="12306" max="12306" width="22" customWidth="1"/>
    <col min="12307" max="12307" width="18.625" customWidth="1"/>
    <col min="12308" max="12308" width="15.75" customWidth="1"/>
    <col min="12309" max="12309" width="22.25" customWidth="1"/>
    <col min="12310" max="12310" width="11.25" customWidth="1"/>
    <col min="12311" max="12311" width="15.625" customWidth="1"/>
    <col min="12312" max="12313" width="11.25" customWidth="1"/>
    <col min="12314" max="12314" width="17.125" customWidth="1"/>
    <col min="12315" max="12315" width="18.875" customWidth="1"/>
    <col min="12316" max="12316" width="15.625" customWidth="1"/>
    <col min="12317" max="12317" width="14.875" customWidth="1"/>
    <col min="12318" max="12318" width="12.875" customWidth="1"/>
    <col min="12319" max="12319" width="14.625" customWidth="1"/>
    <col min="12320" max="12320" width="16.25" customWidth="1"/>
    <col min="12321" max="12321" width="21.625" customWidth="1"/>
    <col min="12545" max="12545" width="4" customWidth="1"/>
    <col min="12546" max="12546" width="26.875" customWidth="1"/>
    <col min="12547" max="12547" width="18.875" customWidth="1"/>
    <col min="12548" max="12548" width="17.75" customWidth="1"/>
    <col min="12549" max="12549" width="19.25" customWidth="1"/>
    <col min="12550" max="12550" width="15.625" customWidth="1"/>
    <col min="12551" max="12551" width="17.25" customWidth="1"/>
    <col min="12552" max="12552" width="26.375" customWidth="1"/>
    <col min="12553" max="12553" width="26" customWidth="1"/>
    <col min="12554" max="12554" width="23.5" customWidth="1"/>
    <col min="12555" max="12555" width="20.875" customWidth="1"/>
    <col min="12556" max="12556" width="32.625" customWidth="1"/>
    <col min="12557" max="12557" width="20.125" customWidth="1"/>
    <col min="12558" max="12558" width="26" customWidth="1"/>
    <col min="12559" max="12559" width="20.875" customWidth="1"/>
    <col min="12560" max="12560" width="22.625" customWidth="1"/>
    <col min="12561" max="12561" width="20.375" customWidth="1"/>
    <col min="12562" max="12562" width="22" customWidth="1"/>
    <col min="12563" max="12563" width="18.625" customWidth="1"/>
    <col min="12564" max="12564" width="15.75" customWidth="1"/>
    <col min="12565" max="12565" width="22.25" customWidth="1"/>
    <col min="12566" max="12566" width="11.25" customWidth="1"/>
    <col min="12567" max="12567" width="15.625" customWidth="1"/>
    <col min="12568" max="12569" width="11.25" customWidth="1"/>
    <col min="12570" max="12570" width="17.125" customWidth="1"/>
    <col min="12571" max="12571" width="18.875" customWidth="1"/>
    <col min="12572" max="12572" width="15.625" customWidth="1"/>
    <col min="12573" max="12573" width="14.875" customWidth="1"/>
    <col min="12574" max="12574" width="12.875" customWidth="1"/>
    <col min="12575" max="12575" width="14.625" customWidth="1"/>
    <col min="12576" max="12576" width="16.25" customWidth="1"/>
    <col min="12577" max="12577" width="21.625" customWidth="1"/>
    <col min="12801" max="12801" width="4" customWidth="1"/>
    <col min="12802" max="12802" width="26.875" customWidth="1"/>
    <col min="12803" max="12803" width="18.875" customWidth="1"/>
    <col min="12804" max="12804" width="17.75" customWidth="1"/>
    <col min="12805" max="12805" width="19.25" customWidth="1"/>
    <col min="12806" max="12806" width="15.625" customWidth="1"/>
    <col min="12807" max="12807" width="17.25" customWidth="1"/>
    <col min="12808" max="12808" width="26.375" customWidth="1"/>
    <col min="12809" max="12809" width="26" customWidth="1"/>
    <col min="12810" max="12810" width="23.5" customWidth="1"/>
    <col min="12811" max="12811" width="20.875" customWidth="1"/>
    <col min="12812" max="12812" width="32.625" customWidth="1"/>
    <col min="12813" max="12813" width="20.125" customWidth="1"/>
    <col min="12814" max="12814" width="26" customWidth="1"/>
    <col min="12815" max="12815" width="20.875" customWidth="1"/>
    <col min="12816" max="12816" width="22.625" customWidth="1"/>
    <col min="12817" max="12817" width="20.375" customWidth="1"/>
    <col min="12818" max="12818" width="22" customWidth="1"/>
    <col min="12819" max="12819" width="18.625" customWidth="1"/>
    <col min="12820" max="12820" width="15.75" customWidth="1"/>
    <col min="12821" max="12821" width="22.25" customWidth="1"/>
    <col min="12822" max="12822" width="11.25" customWidth="1"/>
    <col min="12823" max="12823" width="15.625" customWidth="1"/>
    <col min="12824" max="12825" width="11.25" customWidth="1"/>
    <col min="12826" max="12826" width="17.125" customWidth="1"/>
    <col min="12827" max="12827" width="18.875" customWidth="1"/>
    <col min="12828" max="12828" width="15.625" customWidth="1"/>
    <col min="12829" max="12829" width="14.875" customWidth="1"/>
    <col min="12830" max="12830" width="12.875" customWidth="1"/>
    <col min="12831" max="12831" width="14.625" customWidth="1"/>
    <col min="12832" max="12832" width="16.25" customWidth="1"/>
    <col min="12833" max="12833" width="21.625" customWidth="1"/>
    <col min="13057" max="13057" width="4" customWidth="1"/>
    <col min="13058" max="13058" width="26.875" customWidth="1"/>
    <col min="13059" max="13059" width="18.875" customWidth="1"/>
    <col min="13060" max="13060" width="17.75" customWidth="1"/>
    <col min="13061" max="13061" width="19.25" customWidth="1"/>
    <col min="13062" max="13062" width="15.625" customWidth="1"/>
    <col min="13063" max="13063" width="17.25" customWidth="1"/>
    <col min="13064" max="13064" width="26.375" customWidth="1"/>
    <col min="13065" max="13065" width="26" customWidth="1"/>
    <col min="13066" max="13066" width="23.5" customWidth="1"/>
    <col min="13067" max="13067" width="20.875" customWidth="1"/>
    <col min="13068" max="13068" width="32.625" customWidth="1"/>
    <col min="13069" max="13069" width="20.125" customWidth="1"/>
    <col min="13070" max="13070" width="26" customWidth="1"/>
    <col min="13071" max="13071" width="20.875" customWidth="1"/>
    <col min="13072" max="13072" width="22.625" customWidth="1"/>
    <col min="13073" max="13073" width="20.375" customWidth="1"/>
    <col min="13074" max="13074" width="22" customWidth="1"/>
    <col min="13075" max="13075" width="18.625" customWidth="1"/>
    <col min="13076" max="13076" width="15.75" customWidth="1"/>
    <col min="13077" max="13077" width="22.25" customWidth="1"/>
    <col min="13078" max="13078" width="11.25" customWidth="1"/>
    <col min="13079" max="13079" width="15.625" customWidth="1"/>
    <col min="13080" max="13081" width="11.25" customWidth="1"/>
    <col min="13082" max="13082" width="17.125" customWidth="1"/>
    <col min="13083" max="13083" width="18.875" customWidth="1"/>
    <col min="13084" max="13084" width="15.625" customWidth="1"/>
    <col min="13085" max="13085" width="14.875" customWidth="1"/>
    <col min="13086" max="13086" width="12.875" customWidth="1"/>
    <col min="13087" max="13087" width="14.625" customWidth="1"/>
    <col min="13088" max="13088" width="16.25" customWidth="1"/>
    <col min="13089" max="13089" width="21.625" customWidth="1"/>
    <col min="13313" max="13313" width="4" customWidth="1"/>
    <col min="13314" max="13314" width="26.875" customWidth="1"/>
    <col min="13315" max="13315" width="18.875" customWidth="1"/>
    <col min="13316" max="13316" width="17.75" customWidth="1"/>
    <col min="13317" max="13317" width="19.25" customWidth="1"/>
    <col min="13318" max="13318" width="15.625" customWidth="1"/>
    <col min="13319" max="13319" width="17.25" customWidth="1"/>
    <col min="13320" max="13320" width="26.375" customWidth="1"/>
    <col min="13321" max="13321" width="26" customWidth="1"/>
    <col min="13322" max="13322" width="23.5" customWidth="1"/>
    <col min="13323" max="13323" width="20.875" customWidth="1"/>
    <col min="13324" max="13324" width="32.625" customWidth="1"/>
    <col min="13325" max="13325" width="20.125" customWidth="1"/>
    <col min="13326" max="13326" width="26" customWidth="1"/>
    <col min="13327" max="13327" width="20.875" customWidth="1"/>
    <col min="13328" max="13328" width="22.625" customWidth="1"/>
    <col min="13329" max="13329" width="20.375" customWidth="1"/>
    <col min="13330" max="13330" width="22" customWidth="1"/>
    <col min="13331" max="13331" width="18.625" customWidth="1"/>
    <col min="13332" max="13332" width="15.75" customWidth="1"/>
    <col min="13333" max="13333" width="22.25" customWidth="1"/>
    <col min="13334" max="13334" width="11.25" customWidth="1"/>
    <col min="13335" max="13335" width="15.625" customWidth="1"/>
    <col min="13336" max="13337" width="11.25" customWidth="1"/>
    <col min="13338" max="13338" width="17.125" customWidth="1"/>
    <col min="13339" max="13339" width="18.875" customWidth="1"/>
    <col min="13340" max="13340" width="15.625" customWidth="1"/>
    <col min="13341" max="13341" width="14.875" customWidth="1"/>
    <col min="13342" max="13342" width="12.875" customWidth="1"/>
    <col min="13343" max="13343" width="14.625" customWidth="1"/>
    <col min="13344" max="13344" width="16.25" customWidth="1"/>
    <col min="13345" max="13345" width="21.625" customWidth="1"/>
    <col min="13569" max="13569" width="4" customWidth="1"/>
    <col min="13570" max="13570" width="26.875" customWidth="1"/>
    <col min="13571" max="13571" width="18.875" customWidth="1"/>
    <col min="13572" max="13572" width="17.75" customWidth="1"/>
    <col min="13573" max="13573" width="19.25" customWidth="1"/>
    <col min="13574" max="13574" width="15.625" customWidth="1"/>
    <col min="13575" max="13575" width="17.25" customWidth="1"/>
    <col min="13576" max="13576" width="26.375" customWidth="1"/>
    <col min="13577" max="13577" width="26" customWidth="1"/>
    <col min="13578" max="13578" width="23.5" customWidth="1"/>
    <col min="13579" max="13579" width="20.875" customWidth="1"/>
    <col min="13580" max="13580" width="32.625" customWidth="1"/>
    <col min="13581" max="13581" width="20.125" customWidth="1"/>
    <col min="13582" max="13582" width="26" customWidth="1"/>
    <col min="13583" max="13583" width="20.875" customWidth="1"/>
    <col min="13584" max="13584" width="22.625" customWidth="1"/>
    <col min="13585" max="13585" width="20.375" customWidth="1"/>
    <col min="13586" max="13586" width="22" customWidth="1"/>
    <col min="13587" max="13587" width="18.625" customWidth="1"/>
    <col min="13588" max="13588" width="15.75" customWidth="1"/>
    <col min="13589" max="13589" width="22.25" customWidth="1"/>
    <col min="13590" max="13590" width="11.25" customWidth="1"/>
    <col min="13591" max="13591" width="15.625" customWidth="1"/>
    <col min="13592" max="13593" width="11.25" customWidth="1"/>
    <col min="13594" max="13594" width="17.125" customWidth="1"/>
    <col min="13595" max="13595" width="18.875" customWidth="1"/>
    <col min="13596" max="13596" width="15.625" customWidth="1"/>
    <col min="13597" max="13597" width="14.875" customWidth="1"/>
    <col min="13598" max="13598" width="12.875" customWidth="1"/>
    <col min="13599" max="13599" width="14.625" customWidth="1"/>
    <col min="13600" max="13600" width="16.25" customWidth="1"/>
    <col min="13601" max="13601" width="21.625" customWidth="1"/>
    <col min="13825" max="13825" width="4" customWidth="1"/>
    <col min="13826" max="13826" width="26.875" customWidth="1"/>
    <col min="13827" max="13827" width="18.875" customWidth="1"/>
    <col min="13828" max="13828" width="17.75" customWidth="1"/>
    <col min="13829" max="13829" width="19.25" customWidth="1"/>
    <col min="13830" max="13830" width="15.625" customWidth="1"/>
    <col min="13831" max="13831" width="17.25" customWidth="1"/>
    <col min="13832" max="13832" width="26.375" customWidth="1"/>
    <col min="13833" max="13833" width="26" customWidth="1"/>
    <col min="13834" max="13834" width="23.5" customWidth="1"/>
    <col min="13835" max="13835" width="20.875" customWidth="1"/>
    <col min="13836" max="13836" width="32.625" customWidth="1"/>
    <col min="13837" max="13837" width="20.125" customWidth="1"/>
    <col min="13838" max="13838" width="26" customWidth="1"/>
    <col min="13839" max="13839" width="20.875" customWidth="1"/>
    <col min="13840" max="13840" width="22.625" customWidth="1"/>
    <col min="13841" max="13841" width="20.375" customWidth="1"/>
    <col min="13842" max="13842" width="22" customWidth="1"/>
    <col min="13843" max="13843" width="18.625" customWidth="1"/>
    <col min="13844" max="13844" width="15.75" customWidth="1"/>
    <col min="13845" max="13845" width="22.25" customWidth="1"/>
    <col min="13846" max="13846" width="11.25" customWidth="1"/>
    <col min="13847" max="13847" width="15.625" customWidth="1"/>
    <col min="13848" max="13849" width="11.25" customWidth="1"/>
    <col min="13850" max="13850" width="17.125" customWidth="1"/>
    <col min="13851" max="13851" width="18.875" customWidth="1"/>
    <col min="13852" max="13852" width="15.625" customWidth="1"/>
    <col min="13853" max="13853" width="14.875" customWidth="1"/>
    <col min="13854" max="13854" width="12.875" customWidth="1"/>
    <col min="13855" max="13855" width="14.625" customWidth="1"/>
    <col min="13856" max="13856" width="16.25" customWidth="1"/>
    <col min="13857" max="13857" width="21.625" customWidth="1"/>
    <col min="14081" max="14081" width="4" customWidth="1"/>
    <col min="14082" max="14082" width="26.875" customWidth="1"/>
    <col min="14083" max="14083" width="18.875" customWidth="1"/>
    <col min="14084" max="14084" width="17.75" customWidth="1"/>
    <col min="14085" max="14085" width="19.25" customWidth="1"/>
    <col min="14086" max="14086" width="15.625" customWidth="1"/>
    <col min="14087" max="14087" width="17.25" customWidth="1"/>
    <col min="14088" max="14088" width="26.375" customWidth="1"/>
    <col min="14089" max="14089" width="26" customWidth="1"/>
    <col min="14090" max="14090" width="23.5" customWidth="1"/>
    <col min="14091" max="14091" width="20.875" customWidth="1"/>
    <col min="14092" max="14092" width="32.625" customWidth="1"/>
    <col min="14093" max="14093" width="20.125" customWidth="1"/>
    <col min="14094" max="14094" width="26" customWidth="1"/>
    <col min="14095" max="14095" width="20.875" customWidth="1"/>
    <col min="14096" max="14096" width="22.625" customWidth="1"/>
    <col min="14097" max="14097" width="20.375" customWidth="1"/>
    <col min="14098" max="14098" width="22" customWidth="1"/>
    <col min="14099" max="14099" width="18.625" customWidth="1"/>
    <col min="14100" max="14100" width="15.75" customWidth="1"/>
    <col min="14101" max="14101" width="22.25" customWidth="1"/>
    <col min="14102" max="14102" width="11.25" customWidth="1"/>
    <col min="14103" max="14103" width="15.625" customWidth="1"/>
    <col min="14104" max="14105" width="11.25" customWidth="1"/>
    <col min="14106" max="14106" width="17.125" customWidth="1"/>
    <col min="14107" max="14107" width="18.875" customWidth="1"/>
    <col min="14108" max="14108" width="15.625" customWidth="1"/>
    <col min="14109" max="14109" width="14.875" customWidth="1"/>
    <col min="14110" max="14110" width="12.875" customWidth="1"/>
    <col min="14111" max="14111" width="14.625" customWidth="1"/>
    <col min="14112" max="14112" width="16.25" customWidth="1"/>
    <col min="14113" max="14113" width="21.625" customWidth="1"/>
    <col min="14337" max="14337" width="4" customWidth="1"/>
    <col min="14338" max="14338" width="26.875" customWidth="1"/>
    <col min="14339" max="14339" width="18.875" customWidth="1"/>
    <col min="14340" max="14340" width="17.75" customWidth="1"/>
    <col min="14341" max="14341" width="19.25" customWidth="1"/>
    <col min="14342" max="14342" width="15.625" customWidth="1"/>
    <col min="14343" max="14343" width="17.25" customWidth="1"/>
    <col min="14344" max="14344" width="26.375" customWidth="1"/>
    <col min="14345" max="14345" width="26" customWidth="1"/>
    <col min="14346" max="14346" width="23.5" customWidth="1"/>
    <col min="14347" max="14347" width="20.875" customWidth="1"/>
    <col min="14348" max="14348" width="32.625" customWidth="1"/>
    <col min="14349" max="14349" width="20.125" customWidth="1"/>
    <col min="14350" max="14350" width="26" customWidth="1"/>
    <col min="14351" max="14351" width="20.875" customWidth="1"/>
    <col min="14352" max="14352" width="22.625" customWidth="1"/>
    <col min="14353" max="14353" width="20.375" customWidth="1"/>
    <col min="14354" max="14354" width="22" customWidth="1"/>
    <col min="14355" max="14355" width="18.625" customWidth="1"/>
    <col min="14356" max="14356" width="15.75" customWidth="1"/>
    <col min="14357" max="14357" width="22.25" customWidth="1"/>
    <col min="14358" max="14358" width="11.25" customWidth="1"/>
    <col min="14359" max="14359" width="15.625" customWidth="1"/>
    <col min="14360" max="14361" width="11.25" customWidth="1"/>
    <col min="14362" max="14362" width="17.125" customWidth="1"/>
    <col min="14363" max="14363" width="18.875" customWidth="1"/>
    <col min="14364" max="14364" width="15.625" customWidth="1"/>
    <col min="14365" max="14365" width="14.875" customWidth="1"/>
    <col min="14366" max="14366" width="12.875" customWidth="1"/>
    <col min="14367" max="14367" width="14.625" customWidth="1"/>
    <col min="14368" max="14368" width="16.25" customWidth="1"/>
    <col min="14369" max="14369" width="21.625" customWidth="1"/>
    <col min="14593" max="14593" width="4" customWidth="1"/>
    <col min="14594" max="14594" width="26.875" customWidth="1"/>
    <col min="14595" max="14595" width="18.875" customWidth="1"/>
    <col min="14596" max="14596" width="17.75" customWidth="1"/>
    <col min="14597" max="14597" width="19.25" customWidth="1"/>
    <col min="14598" max="14598" width="15.625" customWidth="1"/>
    <col min="14599" max="14599" width="17.25" customWidth="1"/>
    <col min="14600" max="14600" width="26.375" customWidth="1"/>
    <col min="14601" max="14601" width="26" customWidth="1"/>
    <col min="14602" max="14602" width="23.5" customWidth="1"/>
    <col min="14603" max="14603" width="20.875" customWidth="1"/>
    <col min="14604" max="14604" width="32.625" customWidth="1"/>
    <col min="14605" max="14605" width="20.125" customWidth="1"/>
    <col min="14606" max="14606" width="26" customWidth="1"/>
    <col min="14607" max="14607" width="20.875" customWidth="1"/>
    <col min="14608" max="14608" width="22.625" customWidth="1"/>
    <col min="14609" max="14609" width="20.375" customWidth="1"/>
    <col min="14610" max="14610" width="22" customWidth="1"/>
    <col min="14611" max="14611" width="18.625" customWidth="1"/>
    <col min="14612" max="14612" width="15.75" customWidth="1"/>
    <col min="14613" max="14613" width="22.25" customWidth="1"/>
    <col min="14614" max="14614" width="11.25" customWidth="1"/>
    <col min="14615" max="14615" width="15.625" customWidth="1"/>
    <col min="14616" max="14617" width="11.25" customWidth="1"/>
    <col min="14618" max="14618" width="17.125" customWidth="1"/>
    <col min="14619" max="14619" width="18.875" customWidth="1"/>
    <col min="14620" max="14620" width="15.625" customWidth="1"/>
    <col min="14621" max="14621" width="14.875" customWidth="1"/>
    <col min="14622" max="14622" width="12.875" customWidth="1"/>
    <col min="14623" max="14623" width="14.625" customWidth="1"/>
    <col min="14624" max="14624" width="16.25" customWidth="1"/>
    <col min="14625" max="14625" width="21.625" customWidth="1"/>
    <col min="14849" max="14849" width="4" customWidth="1"/>
    <col min="14850" max="14850" width="26.875" customWidth="1"/>
    <col min="14851" max="14851" width="18.875" customWidth="1"/>
    <col min="14852" max="14852" width="17.75" customWidth="1"/>
    <col min="14853" max="14853" width="19.25" customWidth="1"/>
    <col min="14854" max="14854" width="15.625" customWidth="1"/>
    <col min="14855" max="14855" width="17.25" customWidth="1"/>
    <col min="14856" max="14856" width="26.375" customWidth="1"/>
    <col min="14857" max="14857" width="26" customWidth="1"/>
    <col min="14858" max="14858" width="23.5" customWidth="1"/>
    <col min="14859" max="14859" width="20.875" customWidth="1"/>
    <col min="14860" max="14860" width="32.625" customWidth="1"/>
    <col min="14861" max="14861" width="20.125" customWidth="1"/>
    <col min="14862" max="14862" width="26" customWidth="1"/>
    <col min="14863" max="14863" width="20.875" customWidth="1"/>
    <col min="14864" max="14864" width="22.625" customWidth="1"/>
    <col min="14865" max="14865" width="20.375" customWidth="1"/>
    <col min="14866" max="14866" width="22" customWidth="1"/>
    <col min="14867" max="14867" width="18.625" customWidth="1"/>
    <col min="14868" max="14868" width="15.75" customWidth="1"/>
    <col min="14869" max="14869" width="22.25" customWidth="1"/>
    <col min="14870" max="14870" width="11.25" customWidth="1"/>
    <col min="14871" max="14871" width="15.625" customWidth="1"/>
    <col min="14872" max="14873" width="11.25" customWidth="1"/>
    <col min="14874" max="14874" width="17.125" customWidth="1"/>
    <col min="14875" max="14875" width="18.875" customWidth="1"/>
    <col min="14876" max="14876" width="15.625" customWidth="1"/>
    <col min="14877" max="14877" width="14.875" customWidth="1"/>
    <col min="14878" max="14878" width="12.875" customWidth="1"/>
    <col min="14879" max="14879" width="14.625" customWidth="1"/>
    <col min="14880" max="14880" width="16.25" customWidth="1"/>
    <col min="14881" max="14881" width="21.625" customWidth="1"/>
    <col min="15105" max="15105" width="4" customWidth="1"/>
    <col min="15106" max="15106" width="26.875" customWidth="1"/>
    <col min="15107" max="15107" width="18.875" customWidth="1"/>
    <col min="15108" max="15108" width="17.75" customWidth="1"/>
    <col min="15109" max="15109" width="19.25" customWidth="1"/>
    <col min="15110" max="15110" width="15.625" customWidth="1"/>
    <col min="15111" max="15111" width="17.25" customWidth="1"/>
    <col min="15112" max="15112" width="26.375" customWidth="1"/>
    <col min="15113" max="15113" width="26" customWidth="1"/>
    <col min="15114" max="15114" width="23.5" customWidth="1"/>
    <col min="15115" max="15115" width="20.875" customWidth="1"/>
    <col min="15116" max="15116" width="32.625" customWidth="1"/>
    <col min="15117" max="15117" width="20.125" customWidth="1"/>
    <col min="15118" max="15118" width="26" customWidth="1"/>
    <col min="15119" max="15119" width="20.875" customWidth="1"/>
    <col min="15120" max="15120" width="22.625" customWidth="1"/>
    <col min="15121" max="15121" width="20.375" customWidth="1"/>
    <col min="15122" max="15122" width="22" customWidth="1"/>
    <col min="15123" max="15123" width="18.625" customWidth="1"/>
    <col min="15124" max="15124" width="15.75" customWidth="1"/>
    <col min="15125" max="15125" width="22.25" customWidth="1"/>
    <col min="15126" max="15126" width="11.25" customWidth="1"/>
    <col min="15127" max="15127" width="15.625" customWidth="1"/>
    <col min="15128" max="15129" width="11.25" customWidth="1"/>
    <col min="15130" max="15130" width="17.125" customWidth="1"/>
    <col min="15131" max="15131" width="18.875" customWidth="1"/>
    <col min="15132" max="15132" width="15.625" customWidth="1"/>
    <col min="15133" max="15133" width="14.875" customWidth="1"/>
    <col min="15134" max="15134" width="12.875" customWidth="1"/>
    <col min="15135" max="15135" width="14.625" customWidth="1"/>
    <col min="15136" max="15136" width="16.25" customWidth="1"/>
    <col min="15137" max="15137" width="21.625" customWidth="1"/>
    <col min="15361" max="15361" width="4" customWidth="1"/>
    <col min="15362" max="15362" width="26.875" customWidth="1"/>
    <col min="15363" max="15363" width="18.875" customWidth="1"/>
    <col min="15364" max="15364" width="17.75" customWidth="1"/>
    <col min="15365" max="15365" width="19.25" customWidth="1"/>
    <col min="15366" max="15366" width="15.625" customWidth="1"/>
    <col min="15367" max="15367" width="17.25" customWidth="1"/>
    <col min="15368" max="15368" width="26.375" customWidth="1"/>
    <col min="15369" max="15369" width="26" customWidth="1"/>
    <col min="15370" max="15370" width="23.5" customWidth="1"/>
    <col min="15371" max="15371" width="20.875" customWidth="1"/>
    <col min="15372" max="15372" width="32.625" customWidth="1"/>
    <col min="15373" max="15373" width="20.125" customWidth="1"/>
    <col min="15374" max="15374" width="26" customWidth="1"/>
    <col min="15375" max="15375" width="20.875" customWidth="1"/>
    <col min="15376" max="15376" width="22.625" customWidth="1"/>
    <col min="15377" max="15377" width="20.375" customWidth="1"/>
    <col min="15378" max="15378" width="22" customWidth="1"/>
    <col min="15379" max="15379" width="18.625" customWidth="1"/>
    <col min="15380" max="15380" width="15.75" customWidth="1"/>
    <col min="15381" max="15381" width="22.25" customWidth="1"/>
    <col min="15382" max="15382" width="11.25" customWidth="1"/>
    <col min="15383" max="15383" width="15.625" customWidth="1"/>
    <col min="15384" max="15385" width="11.25" customWidth="1"/>
    <col min="15386" max="15386" width="17.125" customWidth="1"/>
    <col min="15387" max="15387" width="18.875" customWidth="1"/>
    <col min="15388" max="15388" width="15.625" customWidth="1"/>
    <col min="15389" max="15389" width="14.875" customWidth="1"/>
    <col min="15390" max="15390" width="12.875" customWidth="1"/>
    <col min="15391" max="15391" width="14.625" customWidth="1"/>
    <col min="15392" max="15392" width="16.25" customWidth="1"/>
    <col min="15393" max="15393" width="21.625" customWidth="1"/>
    <col min="15617" max="15617" width="4" customWidth="1"/>
    <col min="15618" max="15618" width="26.875" customWidth="1"/>
    <col min="15619" max="15619" width="18.875" customWidth="1"/>
    <col min="15620" max="15620" width="17.75" customWidth="1"/>
    <col min="15621" max="15621" width="19.25" customWidth="1"/>
    <col min="15622" max="15622" width="15.625" customWidth="1"/>
    <col min="15623" max="15623" width="17.25" customWidth="1"/>
    <col min="15624" max="15624" width="26.375" customWidth="1"/>
    <col min="15625" max="15625" width="26" customWidth="1"/>
    <col min="15626" max="15626" width="23.5" customWidth="1"/>
    <col min="15627" max="15627" width="20.875" customWidth="1"/>
    <col min="15628" max="15628" width="32.625" customWidth="1"/>
    <col min="15629" max="15629" width="20.125" customWidth="1"/>
    <col min="15630" max="15630" width="26" customWidth="1"/>
    <col min="15631" max="15631" width="20.875" customWidth="1"/>
    <col min="15632" max="15632" width="22.625" customWidth="1"/>
    <col min="15633" max="15633" width="20.375" customWidth="1"/>
    <col min="15634" max="15634" width="22" customWidth="1"/>
    <col min="15635" max="15635" width="18.625" customWidth="1"/>
    <col min="15636" max="15636" width="15.75" customWidth="1"/>
    <col min="15637" max="15637" width="22.25" customWidth="1"/>
    <col min="15638" max="15638" width="11.25" customWidth="1"/>
    <col min="15639" max="15639" width="15.625" customWidth="1"/>
    <col min="15640" max="15641" width="11.25" customWidth="1"/>
    <col min="15642" max="15642" width="17.125" customWidth="1"/>
    <col min="15643" max="15643" width="18.875" customWidth="1"/>
    <col min="15644" max="15644" width="15.625" customWidth="1"/>
    <col min="15645" max="15645" width="14.875" customWidth="1"/>
    <col min="15646" max="15646" width="12.875" customWidth="1"/>
    <col min="15647" max="15647" width="14.625" customWidth="1"/>
    <col min="15648" max="15648" width="16.25" customWidth="1"/>
    <col min="15649" max="15649" width="21.625" customWidth="1"/>
    <col min="15873" max="15873" width="4" customWidth="1"/>
    <col min="15874" max="15874" width="26.875" customWidth="1"/>
    <col min="15875" max="15875" width="18.875" customWidth="1"/>
    <col min="15876" max="15876" width="17.75" customWidth="1"/>
    <col min="15877" max="15877" width="19.25" customWidth="1"/>
    <col min="15878" max="15878" width="15.625" customWidth="1"/>
    <col min="15879" max="15879" width="17.25" customWidth="1"/>
    <col min="15880" max="15880" width="26.375" customWidth="1"/>
    <col min="15881" max="15881" width="26" customWidth="1"/>
    <col min="15882" max="15882" width="23.5" customWidth="1"/>
    <col min="15883" max="15883" width="20.875" customWidth="1"/>
    <col min="15884" max="15884" width="32.625" customWidth="1"/>
    <col min="15885" max="15885" width="20.125" customWidth="1"/>
    <col min="15886" max="15886" width="26" customWidth="1"/>
    <col min="15887" max="15887" width="20.875" customWidth="1"/>
    <col min="15888" max="15888" width="22.625" customWidth="1"/>
    <col min="15889" max="15889" width="20.375" customWidth="1"/>
    <col min="15890" max="15890" width="22" customWidth="1"/>
    <col min="15891" max="15891" width="18.625" customWidth="1"/>
    <col min="15892" max="15892" width="15.75" customWidth="1"/>
    <col min="15893" max="15893" width="22.25" customWidth="1"/>
    <col min="15894" max="15894" width="11.25" customWidth="1"/>
    <col min="15895" max="15895" width="15.625" customWidth="1"/>
    <col min="15896" max="15897" width="11.25" customWidth="1"/>
    <col min="15898" max="15898" width="17.125" customWidth="1"/>
    <col min="15899" max="15899" width="18.875" customWidth="1"/>
    <col min="15900" max="15900" width="15.625" customWidth="1"/>
    <col min="15901" max="15901" width="14.875" customWidth="1"/>
    <col min="15902" max="15902" width="12.875" customWidth="1"/>
    <col min="15903" max="15903" width="14.625" customWidth="1"/>
    <col min="15904" max="15904" width="16.25" customWidth="1"/>
    <col min="15905" max="15905" width="21.625" customWidth="1"/>
    <col min="16129" max="16129" width="4" customWidth="1"/>
    <col min="16130" max="16130" width="26.875" customWidth="1"/>
    <col min="16131" max="16131" width="18.875" customWidth="1"/>
    <col min="16132" max="16132" width="17.75" customWidth="1"/>
    <col min="16133" max="16133" width="19.25" customWidth="1"/>
    <col min="16134" max="16134" width="15.625" customWidth="1"/>
    <col min="16135" max="16135" width="17.25" customWidth="1"/>
    <col min="16136" max="16136" width="26.375" customWidth="1"/>
    <col min="16137" max="16137" width="26" customWidth="1"/>
    <col min="16138" max="16138" width="23.5" customWidth="1"/>
    <col min="16139" max="16139" width="20.875" customWidth="1"/>
    <col min="16140" max="16140" width="32.625" customWidth="1"/>
    <col min="16141" max="16141" width="20.125" customWidth="1"/>
    <col min="16142" max="16142" width="26" customWidth="1"/>
    <col min="16143" max="16143" width="20.875" customWidth="1"/>
    <col min="16144" max="16144" width="22.625" customWidth="1"/>
    <col min="16145" max="16145" width="20.375" customWidth="1"/>
    <col min="16146" max="16146" width="22" customWidth="1"/>
    <col min="16147" max="16147" width="18.625" customWidth="1"/>
    <col min="16148" max="16148" width="15.75" customWidth="1"/>
    <col min="16149" max="16149" width="22.25" customWidth="1"/>
    <col min="16150" max="16150" width="11.25" customWidth="1"/>
    <col min="16151" max="16151" width="15.625" customWidth="1"/>
    <col min="16152" max="16153" width="11.25" customWidth="1"/>
    <col min="16154" max="16154" width="17.125" customWidth="1"/>
    <col min="16155" max="16155" width="18.875" customWidth="1"/>
    <col min="16156" max="16156" width="15.625" customWidth="1"/>
    <col min="16157" max="16157" width="14.875" customWidth="1"/>
    <col min="16158" max="16158" width="12.875" customWidth="1"/>
    <col min="16159" max="16159" width="14.625" customWidth="1"/>
    <col min="16160" max="16160" width="16.25" customWidth="1"/>
    <col min="16161" max="16161" width="21.625" customWidth="1"/>
  </cols>
  <sheetData>
    <row r="1" spans="1:33" ht="15.75" thickBot="1">
      <c r="A1" s="69"/>
      <c r="B1" s="69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70"/>
      <c r="Q1" s="69"/>
      <c r="R1" s="69"/>
      <c r="S1" s="69"/>
      <c r="T1" s="69"/>
      <c r="U1" s="69"/>
      <c r="V1" s="69"/>
      <c r="W1" s="69"/>
      <c r="X1" s="69"/>
      <c r="Y1" s="69"/>
    </row>
    <row r="2" spans="1:33" ht="30.75" thickBot="1">
      <c r="A2" s="71"/>
      <c r="B2" s="188" t="s">
        <v>1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9" t="s">
        <v>2</v>
      </c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90" t="s">
        <v>3</v>
      </c>
      <c r="AB2" s="190"/>
      <c r="AC2" s="190"/>
      <c r="AD2" s="190"/>
      <c r="AE2" s="190"/>
      <c r="AF2" s="190"/>
      <c r="AG2" s="72" t="s">
        <v>4</v>
      </c>
    </row>
    <row r="3" spans="1:33" ht="15.75" thickBot="1">
      <c r="A3" s="191" t="s">
        <v>5</v>
      </c>
      <c r="B3" s="187" t="s">
        <v>6</v>
      </c>
      <c r="C3" s="186" t="s">
        <v>7</v>
      </c>
      <c r="D3" s="186" t="s">
        <v>8</v>
      </c>
      <c r="E3" s="186" t="s">
        <v>9</v>
      </c>
      <c r="F3" s="186" t="s">
        <v>10</v>
      </c>
      <c r="G3" s="186" t="s">
        <v>11</v>
      </c>
      <c r="H3" s="186" t="s">
        <v>12</v>
      </c>
      <c r="I3" s="186" t="s">
        <v>13</v>
      </c>
      <c r="J3" s="186" t="s">
        <v>14</v>
      </c>
      <c r="K3" s="186" t="s">
        <v>15</v>
      </c>
      <c r="L3" s="186" t="s">
        <v>16</v>
      </c>
      <c r="M3" s="186" t="s">
        <v>17</v>
      </c>
      <c r="N3" s="192" t="s">
        <v>18</v>
      </c>
      <c r="O3" s="193" t="s">
        <v>19</v>
      </c>
      <c r="P3" s="193"/>
      <c r="Q3" s="194" t="s">
        <v>20</v>
      </c>
      <c r="R3" s="194"/>
      <c r="S3" s="186" t="s">
        <v>21</v>
      </c>
      <c r="T3" s="186"/>
      <c r="U3" s="195" t="s">
        <v>22</v>
      </c>
      <c r="V3" s="195"/>
      <c r="W3" s="198" t="s">
        <v>23</v>
      </c>
      <c r="X3" s="198"/>
      <c r="Y3" s="198"/>
      <c r="Z3" s="193" t="s">
        <v>24</v>
      </c>
      <c r="AA3" s="193" t="s">
        <v>25</v>
      </c>
      <c r="AB3" s="193"/>
      <c r="AC3" s="193"/>
      <c r="AD3" s="193"/>
      <c r="AE3" s="193"/>
      <c r="AF3" s="193"/>
      <c r="AG3" s="193" t="s">
        <v>26</v>
      </c>
    </row>
    <row r="4" spans="1:33" ht="15.75" thickBot="1">
      <c r="A4" s="191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92"/>
      <c r="O4" s="196" t="s">
        <v>50</v>
      </c>
      <c r="P4" s="197" t="s">
        <v>28</v>
      </c>
      <c r="Q4" s="186" t="s">
        <v>27</v>
      </c>
      <c r="R4" s="186" t="s">
        <v>28</v>
      </c>
      <c r="S4" s="186" t="s">
        <v>27</v>
      </c>
      <c r="T4" s="186" t="s">
        <v>28</v>
      </c>
      <c r="U4" s="186" t="s">
        <v>27</v>
      </c>
      <c r="V4" s="192" t="s">
        <v>28</v>
      </c>
      <c r="W4" s="186" t="s">
        <v>27</v>
      </c>
      <c r="X4" s="192" t="s">
        <v>28</v>
      </c>
      <c r="Y4" s="199" t="s">
        <v>30</v>
      </c>
      <c r="Z4" s="193"/>
      <c r="AA4" s="200" t="s">
        <v>31</v>
      </c>
      <c r="AB4" s="200"/>
      <c r="AC4" s="201" t="s">
        <v>32</v>
      </c>
      <c r="AD4" s="201"/>
      <c r="AE4" s="202" t="s">
        <v>33</v>
      </c>
      <c r="AF4" s="202"/>
      <c r="AG4" s="193"/>
    </row>
    <row r="5" spans="1:33" ht="45.75" thickBot="1">
      <c r="A5" s="191"/>
      <c r="B5" s="187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92"/>
      <c r="O5" s="196"/>
      <c r="P5" s="197"/>
      <c r="Q5" s="186"/>
      <c r="R5" s="186"/>
      <c r="S5" s="186"/>
      <c r="T5" s="186"/>
      <c r="U5" s="186"/>
      <c r="V5" s="192"/>
      <c r="W5" s="186"/>
      <c r="X5" s="192"/>
      <c r="Y5" s="199"/>
      <c r="Z5" s="193"/>
      <c r="AA5" s="73" t="s">
        <v>27</v>
      </c>
      <c r="AB5" s="74" t="s">
        <v>28</v>
      </c>
      <c r="AC5" s="75" t="s">
        <v>27</v>
      </c>
      <c r="AD5" s="76" t="s">
        <v>28</v>
      </c>
      <c r="AE5" s="77" t="s">
        <v>34</v>
      </c>
      <c r="AF5" s="78" t="s">
        <v>35</v>
      </c>
      <c r="AG5" s="193"/>
    </row>
    <row r="6" spans="1:33" ht="46.5" customHeight="1">
      <c r="A6" s="83">
        <v>1</v>
      </c>
      <c r="B6" s="84" t="s">
        <v>69</v>
      </c>
      <c r="C6" s="85" t="s">
        <v>70</v>
      </c>
      <c r="D6" s="85" t="s">
        <v>36</v>
      </c>
      <c r="E6" s="85" t="s">
        <v>71</v>
      </c>
      <c r="F6" s="85" t="s">
        <v>72</v>
      </c>
      <c r="G6" s="86">
        <v>552.70000000000005</v>
      </c>
      <c r="H6" s="85" t="s">
        <v>73</v>
      </c>
      <c r="I6" s="85" t="s">
        <v>74</v>
      </c>
      <c r="J6" s="85" t="s">
        <v>75</v>
      </c>
      <c r="K6" s="85" t="s">
        <v>76</v>
      </c>
      <c r="L6" s="85" t="s">
        <v>77</v>
      </c>
      <c r="M6" s="85" t="s">
        <v>78</v>
      </c>
      <c r="N6" s="85" t="s">
        <v>38</v>
      </c>
      <c r="O6" s="87">
        <v>120100.07</v>
      </c>
      <c r="P6" s="88" t="s">
        <v>41</v>
      </c>
      <c r="Q6" s="89">
        <f>14217.31+18844.54</f>
        <v>33061.85</v>
      </c>
      <c r="R6" s="90" t="s">
        <v>41</v>
      </c>
      <c r="S6" s="91">
        <v>27757.8</v>
      </c>
      <c r="T6" s="90" t="s">
        <v>41</v>
      </c>
      <c r="U6" s="90" t="s">
        <v>38</v>
      </c>
      <c r="V6" s="90"/>
      <c r="W6" s="90" t="s">
        <v>41</v>
      </c>
      <c r="X6" s="90"/>
      <c r="Y6" s="90"/>
      <c r="Z6" s="90" t="s">
        <v>38</v>
      </c>
      <c r="AA6" s="92">
        <v>1000</v>
      </c>
      <c r="AB6" s="90" t="s">
        <v>41</v>
      </c>
      <c r="AC6" s="92">
        <v>2457</v>
      </c>
      <c r="AD6" s="90" t="s">
        <v>41</v>
      </c>
      <c r="AE6" s="91">
        <v>800</v>
      </c>
      <c r="AF6" s="82"/>
      <c r="AG6" s="93">
        <v>7</v>
      </c>
    </row>
    <row r="10" spans="1:33" s="129" customFormat="1" ht="15">
      <c r="O10" s="132" t="s">
        <v>149</v>
      </c>
      <c r="P10" s="132">
        <f>O6+Q6+S6+AA6+AC6</f>
        <v>184376.72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457B-23D4-475A-B6C5-06648B71BB59}">
  <dimension ref="A1:AG9"/>
  <sheetViews>
    <sheetView topLeftCell="S2" workbookViewId="0">
      <selection activeCell="O6" sqref="O6"/>
    </sheetView>
  </sheetViews>
  <sheetFormatPr defaultRowHeight="14.25"/>
  <cols>
    <col min="15" max="15" width="13.375" style="2" customWidth="1"/>
    <col min="16" max="16" width="9" style="2"/>
    <col min="17" max="17" width="18.125" customWidth="1"/>
    <col min="19" max="19" width="13.75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60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61"/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 t="s">
        <v>2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 t="s">
        <v>3</v>
      </c>
      <c r="AB2" s="175"/>
      <c r="AC2" s="175"/>
      <c r="AD2" s="175"/>
      <c r="AE2" s="175"/>
      <c r="AF2" s="175"/>
      <c r="AG2" s="62" t="s">
        <v>4</v>
      </c>
    </row>
    <row r="3" spans="1:33" ht="15.75" thickBot="1">
      <c r="A3" s="176" t="s">
        <v>5</v>
      </c>
      <c r="B3" s="172" t="s">
        <v>6</v>
      </c>
      <c r="C3" s="171" t="s">
        <v>7</v>
      </c>
      <c r="D3" s="171" t="s">
        <v>8</v>
      </c>
      <c r="E3" s="171" t="s">
        <v>9</v>
      </c>
      <c r="F3" s="171" t="s">
        <v>10</v>
      </c>
      <c r="G3" s="171" t="s">
        <v>11</v>
      </c>
      <c r="H3" s="171" t="s">
        <v>12</v>
      </c>
      <c r="I3" s="171" t="s">
        <v>13</v>
      </c>
      <c r="J3" s="171" t="s">
        <v>14</v>
      </c>
      <c r="K3" s="171" t="s">
        <v>15</v>
      </c>
      <c r="L3" s="171" t="s">
        <v>16</v>
      </c>
      <c r="M3" s="171" t="s">
        <v>17</v>
      </c>
      <c r="N3" s="177" t="s">
        <v>18</v>
      </c>
      <c r="O3" s="178" t="s">
        <v>19</v>
      </c>
      <c r="P3" s="178"/>
      <c r="Q3" s="179" t="s">
        <v>20</v>
      </c>
      <c r="R3" s="179"/>
      <c r="S3" s="171" t="s">
        <v>21</v>
      </c>
      <c r="T3" s="171"/>
      <c r="U3" s="180" t="s">
        <v>22</v>
      </c>
      <c r="V3" s="180"/>
      <c r="W3" s="181" t="s">
        <v>23</v>
      </c>
      <c r="X3" s="181"/>
      <c r="Y3" s="181"/>
      <c r="Z3" s="178" t="s">
        <v>24</v>
      </c>
      <c r="AA3" s="178" t="s">
        <v>25</v>
      </c>
      <c r="AB3" s="178"/>
      <c r="AC3" s="178"/>
      <c r="AD3" s="178"/>
      <c r="AE3" s="178"/>
      <c r="AF3" s="178"/>
      <c r="AG3" s="178" t="s">
        <v>26</v>
      </c>
    </row>
    <row r="4" spans="1:33" ht="15.75" thickBot="1">
      <c r="A4" s="17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7"/>
      <c r="O4" s="155" t="s">
        <v>27</v>
      </c>
      <c r="P4" s="156" t="s">
        <v>28</v>
      </c>
      <c r="Q4" s="171" t="s">
        <v>27</v>
      </c>
      <c r="R4" s="171" t="s">
        <v>28</v>
      </c>
      <c r="S4" s="171" t="s">
        <v>27</v>
      </c>
      <c r="T4" s="171" t="s">
        <v>28</v>
      </c>
      <c r="U4" s="171" t="s">
        <v>27</v>
      </c>
      <c r="V4" s="177" t="s">
        <v>28</v>
      </c>
      <c r="W4" s="171" t="s">
        <v>27</v>
      </c>
      <c r="X4" s="177" t="s">
        <v>28</v>
      </c>
      <c r="Y4" s="182" t="s">
        <v>30</v>
      </c>
      <c r="Z4" s="178"/>
      <c r="AA4" s="183" t="s">
        <v>31</v>
      </c>
      <c r="AB4" s="183"/>
      <c r="AC4" s="184" t="s">
        <v>32</v>
      </c>
      <c r="AD4" s="184"/>
      <c r="AE4" s="185" t="s">
        <v>33</v>
      </c>
      <c r="AF4" s="185"/>
      <c r="AG4" s="178"/>
    </row>
    <row r="5" spans="1:33" ht="86.25" customHeight="1" thickBot="1">
      <c r="A5" s="176"/>
      <c r="B5" s="17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55"/>
      <c r="P5" s="156"/>
      <c r="Q5" s="171"/>
      <c r="R5" s="171"/>
      <c r="S5" s="171"/>
      <c r="T5" s="171"/>
      <c r="U5" s="171"/>
      <c r="V5" s="177"/>
      <c r="W5" s="171"/>
      <c r="X5" s="177"/>
      <c r="Y5" s="182"/>
      <c r="Z5" s="178"/>
      <c r="AA5" s="63" t="s">
        <v>27</v>
      </c>
      <c r="AB5" s="64" t="s">
        <v>28</v>
      </c>
      <c r="AC5" s="65" t="s">
        <v>27</v>
      </c>
      <c r="AD5" s="66" t="s">
        <v>28</v>
      </c>
      <c r="AE5" s="64" t="s">
        <v>34</v>
      </c>
      <c r="AF5" s="67" t="s">
        <v>35</v>
      </c>
      <c r="AG5" s="178"/>
    </row>
    <row r="6" spans="1:33" ht="99.75">
      <c r="A6" s="12">
        <v>7</v>
      </c>
      <c r="B6" s="13" t="s">
        <v>79</v>
      </c>
      <c r="C6" s="68" t="s">
        <v>80</v>
      </c>
      <c r="D6" s="68" t="s">
        <v>36</v>
      </c>
      <c r="E6" s="18" t="s">
        <v>37</v>
      </c>
      <c r="F6" s="18">
        <v>1966</v>
      </c>
      <c r="G6" s="26">
        <v>2900</v>
      </c>
      <c r="H6" s="18" t="s">
        <v>81</v>
      </c>
      <c r="I6" s="18" t="s">
        <v>82</v>
      </c>
      <c r="J6" s="18" t="s">
        <v>83</v>
      </c>
      <c r="K6" s="18" t="s">
        <v>84</v>
      </c>
      <c r="L6" s="18" t="s">
        <v>61</v>
      </c>
      <c r="M6" s="18" t="s">
        <v>62</v>
      </c>
      <c r="N6" s="18" t="s">
        <v>38</v>
      </c>
      <c r="O6" s="19">
        <v>355369.69</v>
      </c>
      <c r="P6" s="20" t="s">
        <v>41</v>
      </c>
      <c r="Q6" s="21">
        <f>106726.09 + 84950.3</f>
        <v>191676.39</v>
      </c>
      <c r="R6" s="16"/>
      <c r="S6" s="22">
        <v>226747.24</v>
      </c>
      <c r="T6" s="23"/>
      <c r="U6" s="24"/>
      <c r="V6" s="24"/>
      <c r="W6" s="24"/>
      <c r="X6" s="24"/>
      <c r="Y6" s="24"/>
      <c r="Z6" s="24" t="s">
        <v>41</v>
      </c>
      <c r="AA6" s="23"/>
      <c r="AB6" s="23" t="s">
        <v>41</v>
      </c>
      <c r="AC6" s="23">
        <v>14344.85</v>
      </c>
      <c r="AD6" s="23" t="s">
        <v>41</v>
      </c>
      <c r="AE6" s="22">
        <v>1002</v>
      </c>
      <c r="AF6" s="24" t="s">
        <v>41</v>
      </c>
      <c r="AG6" s="25">
        <v>26</v>
      </c>
    </row>
    <row r="9" spans="1:33" ht="15">
      <c r="O9" s="133" t="s">
        <v>149</v>
      </c>
      <c r="P9" s="133"/>
      <c r="Q9" s="117">
        <f>O6+Q6+S6+AC6</f>
        <v>788138.17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F6F9-EB9E-4109-A464-C5AABDEEF534}">
  <dimension ref="A1:AL14"/>
  <sheetViews>
    <sheetView topLeftCell="Z3" workbookViewId="0">
      <selection activeCell="V8" sqref="V8"/>
    </sheetView>
  </sheetViews>
  <sheetFormatPr defaultColWidth="11.375" defaultRowHeight="14.25"/>
  <cols>
    <col min="1" max="1" width="4" customWidth="1"/>
    <col min="2" max="2" width="27.75" customWidth="1"/>
    <col min="3" max="3" width="24.25" customWidth="1"/>
    <col min="4" max="4" width="18.25" customWidth="1"/>
    <col min="5" max="5" width="19.875" customWidth="1"/>
    <col min="6" max="6" width="16" customWidth="1"/>
    <col min="7" max="7" width="17.75" customWidth="1"/>
    <col min="8" max="8" width="27" customWidth="1"/>
    <col min="9" max="9" width="26.625" customWidth="1"/>
    <col min="10" max="10" width="24.125" customWidth="1"/>
    <col min="11" max="11" width="21.375" customWidth="1"/>
    <col min="12" max="12" width="33.625" customWidth="1"/>
    <col min="13" max="13" width="20.625" customWidth="1"/>
    <col min="14" max="14" width="26.625" customWidth="1"/>
    <col min="15" max="15" width="21.375" style="2" customWidth="1"/>
    <col min="16" max="16" width="23.25" style="2" customWidth="1"/>
    <col min="17" max="17" width="20.875" customWidth="1"/>
    <col min="18" max="18" width="22.625" customWidth="1"/>
    <col min="19" max="19" width="19.125" customWidth="1"/>
    <col min="20" max="20" width="16.125" customWidth="1"/>
    <col min="21" max="21" width="22.875" customWidth="1"/>
    <col min="22" max="22" width="11.5" customWidth="1"/>
    <col min="23" max="23" width="16" customWidth="1"/>
    <col min="24" max="25" width="11.5" customWidth="1"/>
    <col min="26" max="26" width="17.625" customWidth="1"/>
    <col min="27" max="27" width="19.5" customWidth="1"/>
    <col min="28" max="28" width="16" customWidth="1"/>
    <col min="29" max="29" width="15.25" customWidth="1"/>
    <col min="30" max="30" width="13.125" customWidth="1"/>
    <col min="31" max="31" width="15" customWidth="1"/>
    <col min="32" max="32" width="16.75" customWidth="1"/>
    <col min="33" max="33" width="22.25" customWidth="1"/>
    <col min="257" max="257" width="4" customWidth="1"/>
    <col min="258" max="258" width="27.75" customWidth="1"/>
    <col min="259" max="259" width="24.25" customWidth="1"/>
    <col min="260" max="260" width="18.25" customWidth="1"/>
    <col min="261" max="261" width="19.875" customWidth="1"/>
    <col min="262" max="262" width="16" customWidth="1"/>
    <col min="263" max="263" width="17.75" customWidth="1"/>
    <col min="264" max="264" width="27" customWidth="1"/>
    <col min="265" max="265" width="26.625" customWidth="1"/>
    <col min="266" max="266" width="24.125" customWidth="1"/>
    <col min="267" max="267" width="21.375" customWidth="1"/>
    <col min="268" max="268" width="33.625" customWidth="1"/>
    <col min="269" max="269" width="20.625" customWidth="1"/>
    <col min="270" max="270" width="26.625" customWidth="1"/>
    <col min="271" max="271" width="21.375" customWidth="1"/>
    <col min="272" max="272" width="23.25" customWidth="1"/>
    <col min="273" max="273" width="20.875" customWidth="1"/>
    <col min="274" max="274" width="22.625" customWidth="1"/>
    <col min="275" max="275" width="19.125" customWidth="1"/>
    <col min="276" max="276" width="16.125" customWidth="1"/>
    <col min="277" max="277" width="22.875" customWidth="1"/>
    <col min="278" max="278" width="11.5" customWidth="1"/>
    <col min="279" max="279" width="16" customWidth="1"/>
    <col min="280" max="281" width="11.5" customWidth="1"/>
    <col min="282" max="282" width="17.625" customWidth="1"/>
    <col min="283" max="283" width="19.5" customWidth="1"/>
    <col min="284" max="284" width="16" customWidth="1"/>
    <col min="285" max="285" width="15.25" customWidth="1"/>
    <col min="286" max="286" width="13.125" customWidth="1"/>
    <col min="287" max="287" width="15" customWidth="1"/>
    <col min="288" max="288" width="16.75" customWidth="1"/>
    <col min="289" max="289" width="22.25" customWidth="1"/>
    <col min="513" max="513" width="4" customWidth="1"/>
    <col min="514" max="514" width="27.75" customWidth="1"/>
    <col min="515" max="515" width="24.25" customWidth="1"/>
    <col min="516" max="516" width="18.25" customWidth="1"/>
    <col min="517" max="517" width="19.875" customWidth="1"/>
    <col min="518" max="518" width="16" customWidth="1"/>
    <col min="519" max="519" width="17.75" customWidth="1"/>
    <col min="520" max="520" width="27" customWidth="1"/>
    <col min="521" max="521" width="26.625" customWidth="1"/>
    <col min="522" max="522" width="24.125" customWidth="1"/>
    <col min="523" max="523" width="21.375" customWidth="1"/>
    <col min="524" max="524" width="33.625" customWidth="1"/>
    <col min="525" max="525" width="20.625" customWidth="1"/>
    <col min="526" max="526" width="26.625" customWidth="1"/>
    <col min="527" max="527" width="21.375" customWidth="1"/>
    <col min="528" max="528" width="23.25" customWidth="1"/>
    <col min="529" max="529" width="20.875" customWidth="1"/>
    <col min="530" max="530" width="22.625" customWidth="1"/>
    <col min="531" max="531" width="19.125" customWidth="1"/>
    <col min="532" max="532" width="16.125" customWidth="1"/>
    <col min="533" max="533" width="22.875" customWidth="1"/>
    <col min="534" max="534" width="11.5" customWidth="1"/>
    <col min="535" max="535" width="16" customWidth="1"/>
    <col min="536" max="537" width="11.5" customWidth="1"/>
    <col min="538" max="538" width="17.625" customWidth="1"/>
    <col min="539" max="539" width="19.5" customWidth="1"/>
    <col min="540" max="540" width="16" customWidth="1"/>
    <col min="541" max="541" width="15.25" customWidth="1"/>
    <col min="542" max="542" width="13.125" customWidth="1"/>
    <col min="543" max="543" width="15" customWidth="1"/>
    <col min="544" max="544" width="16.75" customWidth="1"/>
    <col min="545" max="545" width="22.25" customWidth="1"/>
    <col min="769" max="769" width="4" customWidth="1"/>
    <col min="770" max="770" width="27.75" customWidth="1"/>
    <col min="771" max="771" width="24.25" customWidth="1"/>
    <col min="772" max="772" width="18.25" customWidth="1"/>
    <col min="773" max="773" width="19.875" customWidth="1"/>
    <col min="774" max="774" width="16" customWidth="1"/>
    <col min="775" max="775" width="17.75" customWidth="1"/>
    <col min="776" max="776" width="27" customWidth="1"/>
    <col min="777" max="777" width="26.625" customWidth="1"/>
    <col min="778" max="778" width="24.125" customWidth="1"/>
    <col min="779" max="779" width="21.375" customWidth="1"/>
    <col min="780" max="780" width="33.625" customWidth="1"/>
    <col min="781" max="781" width="20.625" customWidth="1"/>
    <col min="782" max="782" width="26.625" customWidth="1"/>
    <col min="783" max="783" width="21.375" customWidth="1"/>
    <col min="784" max="784" width="23.25" customWidth="1"/>
    <col min="785" max="785" width="20.875" customWidth="1"/>
    <col min="786" max="786" width="22.625" customWidth="1"/>
    <col min="787" max="787" width="19.125" customWidth="1"/>
    <col min="788" max="788" width="16.125" customWidth="1"/>
    <col min="789" max="789" width="22.875" customWidth="1"/>
    <col min="790" max="790" width="11.5" customWidth="1"/>
    <col min="791" max="791" width="16" customWidth="1"/>
    <col min="792" max="793" width="11.5" customWidth="1"/>
    <col min="794" max="794" width="17.625" customWidth="1"/>
    <col min="795" max="795" width="19.5" customWidth="1"/>
    <col min="796" max="796" width="16" customWidth="1"/>
    <col min="797" max="797" width="15.25" customWidth="1"/>
    <col min="798" max="798" width="13.125" customWidth="1"/>
    <col min="799" max="799" width="15" customWidth="1"/>
    <col min="800" max="800" width="16.75" customWidth="1"/>
    <col min="801" max="801" width="22.25" customWidth="1"/>
    <col min="1025" max="1025" width="4" customWidth="1"/>
    <col min="1026" max="1026" width="27.75" customWidth="1"/>
    <col min="1027" max="1027" width="24.25" customWidth="1"/>
    <col min="1028" max="1028" width="18.25" customWidth="1"/>
    <col min="1029" max="1029" width="19.875" customWidth="1"/>
    <col min="1030" max="1030" width="16" customWidth="1"/>
    <col min="1031" max="1031" width="17.75" customWidth="1"/>
    <col min="1032" max="1032" width="27" customWidth="1"/>
    <col min="1033" max="1033" width="26.625" customWidth="1"/>
    <col min="1034" max="1034" width="24.125" customWidth="1"/>
    <col min="1035" max="1035" width="21.375" customWidth="1"/>
    <col min="1036" max="1036" width="33.625" customWidth="1"/>
    <col min="1037" max="1037" width="20.625" customWidth="1"/>
    <col min="1038" max="1038" width="26.625" customWidth="1"/>
    <col min="1039" max="1039" width="21.375" customWidth="1"/>
    <col min="1040" max="1040" width="23.25" customWidth="1"/>
    <col min="1041" max="1041" width="20.875" customWidth="1"/>
    <col min="1042" max="1042" width="22.625" customWidth="1"/>
    <col min="1043" max="1043" width="19.125" customWidth="1"/>
    <col min="1044" max="1044" width="16.125" customWidth="1"/>
    <col min="1045" max="1045" width="22.875" customWidth="1"/>
    <col min="1046" max="1046" width="11.5" customWidth="1"/>
    <col min="1047" max="1047" width="16" customWidth="1"/>
    <col min="1048" max="1049" width="11.5" customWidth="1"/>
    <col min="1050" max="1050" width="17.625" customWidth="1"/>
    <col min="1051" max="1051" width="19.5" customWidth="1"/>
    <col min="1052" max="1052" width="16" customWidth="1"/>
    <col min="1053" max="1053" width="15.25" customWidth="1"/>
    <col min="1054" max="1054" width="13.125" customWidth="1"/>
    <col min="1055" max="1055" width="15" customWidth="1"/>
    <col min="1056" max="1056" width="16.75" customWidth="1"/>
    <col min="1057" max="1057" width="22.25" customWidth="1"/>
    <col min="1281" max="1281" width="4" customWidth="1"/>
    <col min="1282" max="1282" width="27.75" customWidth="1"/>
    <col min="1283" max="1283" width="24.25" customWidth="1"/>
    <col min="1284" max="1284" width="18.25" customWidth="1"/>
    <col min="1285" max="1285" width="19.875" customWidth="1"/>
    <col min="1286" max="1286" width="16" customWidth="1"/>
    <col min="1287" max="1287" width="17.75" customWidth="1"/>
    <col min="1288" max="1288" width="27" customWidth="1"/>
    <col min="1289" max="1289" width="26.625" customWidth="1"/>
    <col min="1290" max="1290" width="24.125" customWidth="1"/>
    <col min="1291" max="1291" width="21.375" customWidth="1"/>
    <col min="1292" max="1292" width="33.625" customWidth="1"/>
    <col min="1293" max="1293" width="20.625" customWidth="1"/>
    <col min="1294" max="1294" width="26.625" customWidth="1"/>
    <col min="1295" max="1295" width="21.375" customWidth="1"/>
    <col min="1296" max="1296" width="23.25" customWidth="1"/>
    <col min="1297" max="1297" width="20.875" customWidth="1"/>
    <col min="1298" max="1298" width="22.625" customWidth="1"/>
    <col min="1299" max="1299" width="19.125" customWidth="1"/>
    <col min="1300" max="1300" width="16.125" customWidth="1"/>
    <col min="1301" max="1301" width="22.875" customWidth="1"/>
    <col min="1302" max="1302" width="11.5" customWidth="1"/>
    <col min="1303" max="1303" width="16" customWidth="1"/>
    <col min="1304" max="1305" width="11.5" customWidth="1"/>
    <col min="1306" max="1306" width="17.625" customWidth="1"/>
    <col min="1307" max="1307" width="19.5" customWidth="1"/>
    <col min="1308" max="1308" width="16" customWidth="1"/>
    <col min="1309" max="1309" width="15.25" customWidth="1"/>
    <col min="1310" max="1310" width="13.125" customWidth="1"/>
    <col min="1311" max="1311" width="15" customWidth="1"/>
    <col min="1312" max="1312" width="16.75" customWidth="1"/>
    <col min="1313" max="1313" width="22.25" customWidth="1"/>
    <col min="1537" max="1537" width="4" customWidth="1"/>
    <col min="1538" max="1538" width="27.75" customWidth="1"/>
    <col min="1539" max="1539" width="24.25" customWidth="1"/>
    <col min="1540" max="1540" width="18.25" customWidth="1"/>
    <col min="1541" max="1541" width="19.875" customWidth="1"/>
    <col min="1542" max="1542" width="16" customWidth="1"/>
    <col min="1543" max="1543" width="17.75" customWidth="1"/>
    <col min="1544" max="1544" width="27" customWidth="1"/>
    <col min="1545" max="1545" width="26.625" customWidth="1"/>
    <col min="1546" max="1546" width="24.125" customWidth="1"/>
    <col min="1547" max="1547" width="21.375" customWidth="1"/>
    <col min="1548" max="1548" width="33.625" customWidth="1"/>
    <col min="1549" max="1549" width="20.625" customWidth="1"/>
    <col min="1550" max="1550" width="26.625" customWidth="1"/>
    <col min="1551" max="1551" width="21.375" customWidth="1"/>
    <col min="1552" max="1552" width="23.25" customWidth="1"/>
    <col min="1553" max="1553" width="20.875" customWidth="1"/>
    <col min="1554" max="1554" width="22.625" customWidth="1"/>
    <col min="1555" max="1555" width="19.125" customWidth="1"/>
    <col min="1556" max="1556" width="16.125" customWidth="1"/>
    <col min="1557" max="1557" width="22.875" customWidth="1"/>
    <col min="1558" max="1558" width="11.5" customWidth="1"/>
    <col min="1559" max="1559" width="16" customWidth="1"/>
    <col min="1560" max="1561" width="11.5" customWidth="1"/>
    <col min="1562" max="1562" width="17.625" customWidth="1"/>
    <col min="1563" max="1563" width="19.5" customWidth="1"/>
    <col min="1564" max="1564" width="16" customWidth="1"/>
    <col min="1565" max="1565" width="15.25" customWidth="1"/>
    <col min="1566" max="1566" width="13.125" customWidth="1"/>
    <col min="1567" max="1567" width="15" customWidth="1"/>
    <col min="1568" max="1568" width="16.75" customWidth="1"/>
    <col min="1569" max="1569" width="22.25" customWidth="1"/>
    <col min="1793" max="1793" width="4" customWidth="1"/>
    <col min="1794" max="1794" width="27.75" customWidth="1"/>
    <col min="1795" max="1795" width="24.25" customWidth="1"/>
    <col min="1796" max="1796" width="18.25" customWidth="1"/>
    <col min="1797" max="1797" width="19.875" customWidth="1"/>
    <col min="1798" max="1798" width="16" customWidth="1"/>
    <col min="1799" max="1799" width="17.75" customWidth="1"/>
    <col min="1800" max="1800" width="27" customWidth="1"/>
    <col min="1801" max="1801" width="26.625" customWidth="1"/>
    <col min="1802" max="1802" width="24.125" customWidth="1"/>
    <col min="1803" max="1803" width="21.375" customWidth="1"/>
    <col min="1804" max="1804" width="33.625" customWidth="1"/>
    <col min="1805" max="1805" width="20.625" customWidth="1"/>
    <col min="1806" max="1806" width="26.625" customWidth="1"/>
    <col min="1807" max="1807" width="21.375" customWidth="1"/>
    <col min="1808" max="1808" width="23.25" customWidth="1"/>
    <col min="1809" max="1809" width="20.875" customWidth="1"/>
    <col min="1810" max="1810" width="22.625" customWidth="1"/>
    <col min="1811" max="1811" width="19.125" customWidth="1"/>
    <col min="1812" max="1812" width="16.125" customWidth="1"/>
    <col min="1813" max="1813" width="22.875" customWidth="1"/>
    <col min="1814" max="1814" width="11.5" customWidth="1"/>
    <col min="1815" max="1815" width="16" customWidth="1"/>
    <col min="1816" max="1817" width="11.5" customWidth="1"/>
    <col min="1818" max="1818" width="17.625" customWidth="1"/>
    <col min="1819" max="1819" width="19.5" customWidth="1"/>
    <col min="1820" max="1820" width="16" customWidth="1"/>
    <col min="1821" max="1821" width="15.25" customWidth="1"/>
    <col min="1822" max="1822" width="13.125" customWidth="1"/>
    <col min="1823" max="1823" width="15" customWidth="1"/>
    <col min="1824" max="1824" width="16.75" customWidth="1"/>
    <col min="1825" max="1825" width="22.25" customWidth="1"/>
    <col min="2049" max="2049" width="4" customWidth="1"/>
    <col min="2050" max="2050" width="27.75" customWidth="1"/>
    <col min="2051" max="2051" width="24.25" customWidth="1"/>
    <col min="2052" max="2052" width="18.25" customWidth="1"/>
    <col min="2053" max="2053" width="19.875" customWidth="1"/>
    <col min="2054" max="2054" width="16" customWidth="1"/>
    <col min="2055" max="2055" width="17.75" customWidth="1"/>
    <col min="2056" max="2056" width="27" customWidth="1"/>
    <col min="2057" max="2057" width="26.625" customWidth="1"/>
    <col min="2058" max="2058" width="24.125" customWidth="1"/>
    <col min="2059" max="2059" width="21.375" customWidth="1"/>
    <col min="2060" max="2060" width="33.625" customWidth="1"/>
    <col min="2061" max="2061" width="20.625" customWidth="1"/>
    <col min="2062" max="2062" width="26.625" customWidth="1"/>
    <col min="2063" max="2063" width="21.375" customWidth="1"/>
    <col min="2064" max="2064" width="23.25" customWidth="1"/>
    <col min="2065" max="2065" width="20.875" customWidth="1"/>
    <col min="2066" max="2066" width="22.625" customWidth="1"/>
    <col min="2067" max="2067" width="19.125" customWidth="1"/>
    <col min="2068" max="2068" width="16.125" customWidth="1"/>
    <col min="2069" max="2069" width="22.875" customWidth="1"/>
    <col min="2070" max="2070" width="11.5" customWidth="1"/>
    <col min="2071" max="2071" width="16" customWidth="1"/>
    <col min="2072" max="2073" width="11.5" customWidth="1"/>
    <col min="2074" max="2074" width="17.625" customWidth="1"/>
    <col min="2075" max="2075" width="19.5" customWidth="1"/>
    <col min="2076" max="2076" width="16" customWidth="1"/>
    <col min="2077" max="2077" width="15.25" customWidth="1"/>
    <col min="2078" max="2078" width="13.125" customWidth="1"/>
    <col min="2079" max="2079" width="15" customWidth="1"/>
    <col min="2080" max="2080" width="16.75" customWidth="1"/>
    <col min="2081" max="2081" width="22.25" customWidth="1"/>
    <col min="2305" max="2305" width="4" customWidth="1"/>
    <col min="2306" max="2306" width="27.75" customWidth="1"/>
    <col min="2307" max="2307" width="24.25" customWidth="1"/>
    <col min="2308" max="2308" width="18.25" customWidth="1"/>
    <col min="2309" max="2309" width="19.875" customWidth="1"/>
    <col min="2310" max="2310" width="16" customWidth="1"/>
    <col min="2311" max="2311" width="17.75" customWidth="1"/>
    <col min="2312" max="2312" width="27" customWidth="1"/>
    <col min="2313" max="2313" width="26.625" customWidth="1"/>
    <col min="2314" max="2314" width="24.125" customWidth="1"/>
    <col min="2315" max="2315" width="21.375" customWidth="1"/>
    <col min="2316" max="2316" width="33.625" customWidth="1"/>
    <col min="2317" max="2317" width="20.625" customWidth="1"/>
    <col min="2318" max="2318" width="26.625" customWidth="1"/>
    <col min="2319" max="2319" width="21.375" customWidth="1"/>
    <col min="2320" max="2320" width="23.25" customWidth="1"/>
    <col min="2321" max="2321" width="20.875" customWidth="1"/>
    <col min="2322" max="2322" width="22.625" customWidth="1"/>
    <col min="2323" max="2323" width="19.125" customWidth="1"/>
    <col min="2324" max="2324" width="16.125" customWidth="1"/>
    <col min="2325" max="2325" width="22.875" customWidth="1"/>
    <col min="2326" max="2326" width="11.5" customWidth="1"/>
    <col min="2327" max="2327" width="16" customWidth="1"/>
    <col min="2328" max="2329" width="11.5" customWidth="1"/>
    <col min="2330" max="2330" width="17.625" customWidth="1"/>
    <col min="2331" max="2331" width="19.5" customWidth="1"/>
    <col min="2332" max="2332" width="16" customWidth="1"/>
    <col min="2333" max="2333" width="15.25" customWidth="1"/>
    <col min="2334" max="2334" width="13.125" customWidth="1"/>
    <col min="2335" max="2335" width="15" customWidth="1"/>
    <col min="2336" max="2336" width="16.75" customWidth="1"/>
    <col min="2337" max="2337" width="22.25" customWidth="1"/>
    <col min="2561" max="2561" width="4" customWidth="1"/>
    <col min="2562" max="2562" width="27.75" customWidth="1"/>
    <col min="2563" max="2563" width="24.25" customWidth="1"/>
    <col min="2564" max="2564" width="18.25" customWidth="1"/>
    <col min="2565" max="2565" width="19.875" customWidth="1"/>
    <col min="2566" max="2566" width="16" customWidth="1"/>
    <col min="2567" max="2567" width="17.75" customWidth="1"/>
    <col min="2568" max="2568" width="27" customWidth="1"/>
    <col min="2569" max="2569" width="26.625" customWidth="1"/>
    <col min="2570" max="2570" width="24.125" customWidth="1"/>
    <col min="2571" max="2571" width="21.375" customWidth="1"/>
    <col min="2572" max="2572" width="33.625" customWidth="1"/>
    <col min="2573" max="2573" width="20.625" customWidth="1"/>
    <col min="2574" max="2574" width="26.625" customWidth="1"/>
    <col min="2575" max="2575" width="21.375" customWidth="1"/>
    <col min="2576" max="2576" width="23.25" customWidth="1"/>
    <col min="2577" max="2577" width="20.875" customWidth="1"/>
    <col min="2578" max="2578" width="22.625" customWidth="1"/>
    <col min="2579" max="2579" width="19.125" customWidth="1"/>
    <col min="2580" max="2580" width="16.125" customWidth="1"/>
    <col min="2581" max="2581" width="22.875" customWidth="1"/>
    <col min="2582" max="2582" width="11.5" customWidth="1"/>
    <col min="2583" max="2583" width="16" customWidth="1"/>
    <col min="2584" max="2585" width="11.5" customWidth="1"/>
    <col min="2586" max="2586" width="17.625" customWidth="1"/>
    <col min="2587" max="2587" width="19.5" customWidth="1"/>
    <col min="2588" max="2588" width="16" customWidth="1"/>
    <col min="2589" max="2589" width="15.25" customWidth="1"/>
    <col min="2590" max="2590" width="13.125" customWidth="1"/>
    <col min="2591" max="2591" width="15" customWidth="1"/>
    <col min="2592" max="2592" width="16.75" customWidth="1"/>
    <col min="2593" max="2593" width="22.25" customWidth="1"/>
    <col min="2817" max="2817" width="4" customWidth="1"/>
    <col min="2818" max="2818" width="27.75" customWidth="1"/>
    <col min="2819" max="2819" width="24.25" customWidth="1"/>
    <col min="2820" max="2820" width="18.25" customWidth="1"/>
    <col min="2821" max="2821" width="19.875" customWidth="1"/>
    <col min="2822" max="2822" width="16" customWidth="1"/>
    <col min="2823" max="2823" width="17.75" customWidth="1"/>
    <col min="2824" max="2824" width="27" customWidth="1"/>
    <col min="2825" max="2825" width="26.625" customWidth="1"/>
    <col min="2826" max="2826" width="24.125" customWidth="1"/>
    <col min="2827" max="2827" width="21.375" customWidth="1"/>
    <col min="2828" max="2828" width="33.625" customWidth="1"/>
    <col min="2829" max="2829" width="20.625" customWidth="1"/>
    <col min="2830" max="2830" width="26.625" customWidth="1"/>
    <col min="2831" max="2831" width="21.375" customWidth="1"/>
    <col min="2832" max="2832" width="23.25" customWidth="1"/>
    <col min="2833" max="2833" width="20.875" customWidth="1"/>
    <col min="2834" max="2834" width="22.625" customWidth="1"/>
    <col min="2835" max="2835" width="19.125" customWidth="1"/>
    <col min="2836" max="2836" width="16.125" customWidth="1"/>
    <col min="2837" max="2837" width="22.875" customWidth="1"/>
    <col min="2838" max="2838" width="11.5" customWidth="1"/>
    <col min="2839" max="2839" width="16" customWidth="1"/>
    <col min="2840" max="2841" width="11.5" customWidth="1"/>
    <col min="2842" max="2842" width="17.625" customWidth="1"/>
    <col min="2843" max="2843" width="19.5" customWidth="1"/>
    <col min="2844" max="2844" width="16" customWidth="1"/>
    <col min="2845" max="2845" width="15.25" customWidth="1"/>
    <col min="2846" max="2846" width="13.125" customWidth="1"/>
    <col min="2847" max="2847" width="15" customWidth="1"/>
    <col min="2848" max="2848" width="16.75" customWidth="1"/>
    <col min="2849" max="2849" width="22.25" customWidth="1"/>
    <col min="3073" max="3073" width="4" customWidth="1"/>
    <col min="3074" max="3074" width="27.75" customWidth="1"/>
    <col min="3075" max="3075" width="24.25" customWidth="1"/>
    <col min="3076" max="3076" width="18.25" customWidth="1"/>
    <col min="3077" max="3077" width="19.875" customWidth="1"/>
    <col min="3078" max="3078" width="16" customWidth="1"/>
    <col min="3079" max="3079" width="17.75" customWidth="1"/>
    <col min="3080" max="3080" width="27" customWidth="1"/>
    <col min="3081" max="3081" width="26.625" customWidth="1"/>
    <col min="3082" max="3082" width="24.125" customWidth="1"/>
    <col min="3083" max="3083" width="21.375" customWidth="1"/>
    <col min="3084" max="3084" width="33.625" customWidth="1"/>
    <col min="3085" max="3085" width="20.625" customWidth="1"/>
    <col min="3086" max="3086" width="26.625" customWidth="1"/>
    <col min="3087" max="3087" width="21.375" customWidth="1"/>
    <col min="3088" max="3088" width="23.25" customWidth="1"/>
    <col min="3089" max="3089" width="20.875" customWidth="1"/>
    <col min="3090" max="3090" width="22.625" customWidth="1"/>
    <col min="3091" max="3091" width="19.125" customWidth="1"/>
    <col min="3092" max="3092" width="16.125" customWidth="1"/>
    <col min="3093" max="3093" width="22.875" customWidth="1"/>
    <col min="3094" max="3094" width="11.5" customWidth="1"/>
    <col min="3095" max="3095" width="16" customWidth="1"/>
    <col min="3096" max="3097" width="11.5" customWidth="1"/>
    <col min="3098" max="3098" width="17.625" customWidth="1"/>
    <col min="3099" max="3099" width="19.5" customWidth="1"/>
    <col min="3100" max="3100" width="16" customWidth="1"/>
    <col min="3101" max="3101" width="15.25" customWidth="1"/>
    <col min="3102" max="3102" width="13.125" customWidth="1"/>
    <col min="3103" max="3103" width="15" customWidth="1"/>
    <col min="3104" max="3104" width="16.75" customWidth="1"/>
    <col min="3105" max="3105" width="22.25" customWidth="1"/>
    <col min="3329" max="3329" width="4" customWidth="1"/>
    <col min="3330" max="3330" width="27.75" customWidth="1"/>
    <col min="3331" max="3331" width="24.25" customWidth="1"/>
    <col min="3332" max="3332" width="18.25" customWidth="1"/>
    <col min="3333" max="3333" width="19.875" customWidth="1"/>
    <col min="3334" max="3334" width="16" customWidth="1"/>
    <col min="3335" max="3335" width="17.75" customWidth="1"/>
    <col min="3336" max="3336" width="27" customWidth="1"/>
    <col min="3337" max="3337" width="26.625" customWidth="1"/>
    <col min="3338" max="3338" width="24.125" customWidth="1"/>
    <col min="3339" max="3339" width="21.375" customWidth="1"/>
    <col min="3340" max="3340" width="33.625" customWidth="1"/>
    <col min="3341" max="3341" width="20.625" customWidth="1"/>
    <col min="3342" max="3342" width="26.625" customWidth="1"/>
    <col min="3343" max="3343" width="21.375" customWidth="1"/>
    <col min="3344" max="3344" width="23.25" customWidth="1"/>
    <col min="3345" max="3345" width="20.875" customWidth="1"/>
    <col min="3346" max="3346" width="22.625" customWidth="1"/>
    <col min="3347" max="3347" width="19.125" customWidth="1"/>
    <col min="3348" max="3348" width="16.125" customWidth="1"/>
    <col min="3349" max="3349" width="22.875" customWidth="1"/>
    <col min="3350" max="3350" width="11.5" customWidth="1"/>
    <col min="3351" max="3351" width="16" customWidth="1"/>
    <col min="3352" max="3353" width="11.5" customWidth="1"/>
    <col min="3354" max="3354" width="17.625" customWidth="1"/>
    <col min="3355" max="3355" width="19.5" customWidth="1"/>
    <col min="3356" max="3356" width="16" customWidth="1"/>
    <col min="3357" max="3357" width="15.25" customWidth="1"/>
    <col min="3358" max="3358" width="13.125" customWidth="1"/>
    <col min="3359" max="3359" width="15" customWidth="1"/>
    <col min="3360" max="3360" width="16.75" customWidth="1"/>
    <col min="3361" max="3361" width="22.25" customWidth="1"/>
    <col min="3585" max="3585" width="4" customWidth="1"/>
    <col min="3586" max="3586" width="27.75" customWidth="1"/>
    <col min="3587" max="3587" width="24.25" customWidth="1"/>
    <col min="3588" max="3588" width="18.25" customWidth="1"/>
    <col min="3589" max="3589" width="19.875" customWidth="1"/>
    <col min="3590" max="3590" width="16" customWidth="1"/>
    <col min="3591" max="3591" width="17.75" customWidth="1"/>
    <col min="3592" max="3592" width="27" customWidth="1"/>
    <col min="3593" max="3593" width="26.625" customWidth="1"/>
    <col min="3594" max="3594" width="24.125" customWidth="1"/>
    <col min="3595" max="3595" width="21.375" customWidth="1"/>
    <col min="3596" max="3596" width="33.625" customWidth="1"/>
    <col min="3597" max="3597" width="20.625" customWidth="1"/>
    <col min="3598" max="3598" width="26.625" customWidth="1"/>
    <col min="3599" max="3599" width="21.375" customWidth="1"/>
    <col min="3600" max="3600" width="23.25" customWidth="1"/>
    <col min="3601" max="3601" width="20.875" customWidth="1"/>
    <col min="3602" max="3602" width="22.625" customWidth="1"/>
    <col min="3603" max="3603" width="19.125" customWidth="1"/>
    <col min="3604" max="3604" width="16.125" customWidth="1"/>
    <col min="3605" max="3605" width="22.875" customWidth="1"/>
    <col min="3606" max="3606" width="11.5" customWidth="1"/>
    <col min="3607" max="3607" width="16" customWidth="1"/>
    <col min="3608" max="3609" width="11.5" customWidth="1"/>
    <col min="3610" max="3610" width="17.625" customWidth="1"/>
    <col min="3611" max="3611" width="19.5" customWidth="1"/>
    <col min="3612" max="3612" width="16" customWidth="1"/>
    <col min="3613" max="3613" width="15.25" customWidth="1"/>
    <col min="3614" max="3614" width="13.125" customWidth="1"/>
    <col min="3615" max="3615" width="15" customWidth="1"/>
    <col min="3616" max="3616" width="16.75" customWidth="1"/>
    <col min="3617" max="3617" width="22.25" customWidth="1"/>
    <col min="3841" max="3841" width="4" customWidth="1"/>
    <col min="3842" max="3842" width="27.75" customWidth="1"/>
    <col min="3843" max="3843" width="24.25" customWidth="1"/>
    <col min="3844" max="3844" width="18.25" customWidth="1"/>
    <col min="3845" max="3845" width="19.875" customWidth="1"/>
    <col min="3846" max="3846" width="16" customWidth="1"/>
    <col min="3847" max="3847" width="17.75" customWidth="1"/>
    <col min="3848" max="3848" width="27" customWidth="1"/>
    <col min="3849" max="3849" width="26.625" customWidth="1"/>
    <col min="3850" max="3850" width="24.125" customWidth="1"/>
    <col min="3851" max="3851" width="21.375" customWidth="1"/>
    <col min="3852" max="3852" width="33.625" customWidth="1"/>
    <col min="3853" max="3853" width="20.625" customWidth="1"/>
    <col min="3854" max="3854" width="26.625" customWidth="1"/>
    <col min="3855" max="3855" width="21.375" customWidth="1"/>
    <col min="3856" max="3856" width="23.25" customWidth="1"/>
    <col min="3857" max="3857" width="20.875" customWidth="1"/>
    <col min="3858" max="3858" width="22.625" customWidth="1"/>
    <col min="3859" max="3859" width="19.125" customWidth="1"/>
    <col min="3860" max="3860" width="16.125" customWidth="1"/>
    <col min="3861" max="3861" width="22.875" customWidth="1"/>
    <col min="3862" max="3862" width="11.5" customWidth="1"/>
    <col min="3863" max="3863" width="16" customWidth="1"/>
    <col min="3864" max="3865" width="11.5" customWidth="1"/>
    <col min="3866" max="3866" width="17.625" customWidth="1"/>
    <col min="3867" max="3867" width="19.5" customWidth="1"/>
    <col min="3868" max="3868" width="16" customWidth="1"/>
    <col min="3869" max="3869" width="15.25" customWidth="1"/>
    <col min="3870" max="3870" width="13.125" customWidth="1"/>
    <col min="3871" max="3871" width="15" customWidth="1"/>
    <col min="3872" max="3872" width="16.75" customWidth="1"/>
    <col min="3873" max="3873" width="22.25" customWidth="1"/>
    <col min="4097" max="4097" width="4" customWidth="1"/>
    <col min="4098" max="4098" width="27.75" customWidth="1"/>
    <col min="4099" max="4099" width="24.25" customWidth="1"/>
    <col min="4100" max="4100" width="18.25" customWidth="1"/>
    <col min="4101" max="4101" width="19.875" customWidth="1"/>
    <col min="4102" max="4102" width="16" customWidth="1"/>
    <col min="4103" max="4103" width="17.75" customWidth="1"/>
    <col min="4104" max="4104" width="27" customWidth="1"/>
    <col min="4105" max="4105" width="26.625" customWidth="1"/>
    <col min="4106" max="4106" width="24.125" customWidth="1"/>
    <col min="4107" max="4107" width="21.375" customWidth="1"/>
    <col min="4108" max="4108" width="33.625" customWidth="1"/>
    <col min="4109" max="4109" width="20.625" customWidth="1"/>
    <col min="4110" max="4110" width="26.625" customWidth="1"/>
    <col min="4111" max="4111" width="21.375" customWidth="1"/>
    <col min="4112" max="4112" width="23.25" customWidth="1"/>
    <col min="4113" max="4113" width="20.875" customWidth="1"/>
    <col min="4114" max="4114" width="22.625" customWidth="1"/>
    <col min="4115" max="4115" width="19.125" customWidth="1"/>
    <col min="4116" max="4116" width="16.125" customWidth="1"/>
    <col min="4117" max="4117" width="22.875" customWidth="1"/>
    <col min="4118" max="4118" width="11.5" customWidth="1"/>
    <col min="4119" max="4119" width="16" customWidth="1"/>
    <col min="4120" max="4121" width="11.5" customWidth="1"/>
    <col min="4122" max="4122" width="17.625" customWidth="1"/>
    <col min="4123" max="4123" width="19.5" customWidth="1"/>
    <col min="4124" max="4124" width="16" customWidth="1"/>
    <col min="4125" max="4125" width="15.25" customWidth="1"/>
    <col min="4126" max="4126" width="13.125" customWidth="1"/>
    <col min="4127" max="4127" width="15" customWidth="1"/>
    <col min="4128" max="4128" width="16.75" customWidth="1"/>
    <col min="4129" max="4129" width="22.25" customWidth="1"/>
    <col min="4353" max="4353" width="4" customWidth="1"/>
    <col min="4354" max="4354" width="27.75" customWidth="1"/>
    <col min="4355" max="4355" width="24.25" customWidth="1"/>
    <col min="4356" max="4356" width="18.25" customWidth="1"/>
    <col min="4357" max="4357" width="19.875" customWidth="1"/>
    <col min="4358" max="4358" width="16" customWidth="1"/>
    <col min="4359" max="4359" width="17.75" customWidth="1"/>
    <col min="4360" max="4360" width="27" customWidth="1"/>
    <col min="4361" max="4361" width="26.625" customWidth="1"/>
    <col min="4362" max="4362" width="24.125" customWidth="1"/>
    <col min="4363" max="4363" width="21.375" customWidth="1"/>
    <col min="4364" max="4364" width="33.625" customWidth="1"/>
    <col min="4365" max="4365" width="20.625" customWidth="1"/>
    <col min="4366" max="4366" width="26.625" customWidth="1"/>
    <col min="4367" max="4367" width="21.375" customWidth="1"/>
    <col min="4368" max="4368" width="23.25" customWidth="1"/>
    <col min="4369" max="4369" width="20.875" customWidth="1"/>
    <col min="4370" max="4370" width="22.625" customWidth="1"/>
    <col min="4371" max="4371" width="19.125" customWidth="1"/>
    <col min="4372" max="4372" width="16.125" customWidth="1"/>
    <col min="4373" max="4373" width="22.875" customWidth="1"/>
    <col min="4374" max="4374" width="11.5" customWidth="1"/>
    <col min="4375" max="4375" width="16" customWidth="1"/>
    <col min="4376" max="4377" width="11.5" customWidth="1"/>
    <col min="4378" max="4378" width="17.625" customWidth="1"/>
    <col min="4379" max="4379" width="19.5" customWidth="1"/>
    <col min="4380" max="4380" width="16" customWidth="1"/>
    <col min="4381" max="4381" width="15.25" customWidth="1"/>
    <col min="4382" max="4382" width="13.125" customWidth="1"/>
    <col min="4383" max="4383" width="15" customWidth="1"/>
    <col min="4384" max="4384" width="16.75" customWidth="1"/>
    <col min="4385" max="4385" width="22.25" customWidth="1"/>
    <col min="4609" max="4609" width="4" customWidth="1"/>
    <col min="4610" max="4610" width="27.75" customWidth="1"/>
    <col min="4611" max="4611" width="24.25" customWidth="1"/>
    <col min="4612" max="4612" width="18.25" customWidth="1"/>
    <col min="4613" max="4613" width="19.875" customWidth="1"/>
    <col min="4614" max="4614" width="16" customWidth="1"/>
    <col min="4615" max="4615" width="17.75" customWidth="1"/>
    <col min="4616" max="4616" width="27" customWidth="1"/>
    <col min="4617" max="4617" width="26.625" customWidth="1"/>
    <col min="4618" max="4618" width="24.125" customWidth="1"/>
    <col min="4619" max="4619" width="21.375" customWidth="1"/>
    <col min="4620" max="4620" width="33.625" customWidth="1"/>
    <col min="4621" max="4621" width="20.625" customWidth="1"/>
    <col min="4622" max="4622" width="26.625" customWidth="1"/>
    <col min="4623" max="4623" width="21.375" customWidth="1"/>
    <col min="4624" max="4624" width="23.25" customWidth="1"/>
    <col min="4625" max="4625" width="20.875" customWidth="1"/>
    <col min="4626" max="4626" width="22.625" customWidth="1"/>
    <col min="4627" max="4627" width="19.125" customWidth="1"/>
    <col min="4628" max="4628" width="16.125" customWidth="1"/>
    <col min="4629" max="4629" width="22.875" customWidth="1"/>
    <col min="4630" max="4630" width="11.5" customWidth="1"/>
    <col min="4631" max="4631" width="16" customWidth="1"/>
    <col min="4632" max="4633" width="11.5" customWidth="1"/>
    <col min="4634" max="4634" width="17.625" customWidth="1"/>
    <col min="4635" max="4635" width="19.5" customWidth="1"/>
    <col min="4636" max="4636" width="16" customWidth="1"/>
    <col min="4637" max="4637" width="15.25" customWidth="1"/>
    <col min="4638" max="4638" width="13.125" customWidth="1"/>
    <col min="4639" max="4639" width="15" customWidth="1"/>
    <col min="4640" max="4640" width="16.75" customWidth="1"/>
    <col min="4641" max="4641" width="22.25" customWidth="1"/>
    <col min="4865" max="4865" width="4" customWidth="1"/>
    <col min="4866" max="4866" width="27.75" customWidth="1"/>
    <col min="4867" max="4867" width="24.25" customWidth="1"/>
    <col min="4868" max="4868" width="18.25" customWidth="1"/>
    <col min="4869" max="4869" width="19.875" customWidth="1"/>
    <col min="4870" max="4870" width="16" customWidth="1"/>
    <col min="4871" max="4871" width="17.75" customWidth="1"/>
    <col min="4872" max="4872" width="27" customWidth="1"/>
    <col min="4873" max="4873" width="26.625" customWidth="1"/>
    <col min="4874" max="4874" width="24.125" customWidth="1"/>
    <col min="4875" max="4875" width="21.375" customWidth="1"/>
    <col min="4876" max="4876" width="33.625" customWidth="1"/>
    <col min="4877" max="4877" width="20.625" customWidth="1"/>
    <col min="4878" max="4878" width="26.625" customWidth="1"/>
    <col min="4879" max="4879" width="21.375" customWidth="1"/>
    <col min="4880" max="4880" width="23.25" customWidth="1"/>
    <col min="4881" max="4881" width="20.875" customWidth="1"/>
    <col min="4882" max="4882" width="22.625" customWidth="1"/>
    <col min="4883" max="4883" width="19.125" customWidth="1"/>
    <col min="4884" max="4884" width="16.125" customWidth="1"/>
    <col min="4885" max="4885" width="22.875" customWidth="1"/>
    <col min="4886" max="4886" width="11.5" customWidth="1"/>
    <col min="4887" max="4887" width="16" customWidth="1"/>
    <col min="4888" max="4889" width="11.5" customWidth="1"/>
    <col min="4890" max="4890" width="17.625" customWidth="1"/>
    <col min="4891" max="4891" width="19.5" customWidth="1"/>
    <col min="4892" max="4892" width="16" customWidth="1"/>
    <col min="4893" max="4893" width="15.25" customWidth="1"/>
    <col min="4894" max="4894" width="13.125" customWidth="1"/>
    <col min="4895" max="4895" width="15" customWidth="1"/>
    <col min="4896" max="4896" width="16.75" customWidth="1"/>
    <col min="4897" max="4897" width="22.25" customWidth="1"/>
    <col min="5121" max="5121" width="4" customWidth="1"/>
    <col min="5122" max="5122" width="27.75" customWidth="1"/>
    <col min="5123" max="5123" width="24.25" customWidth="1"/>
    <col min="5124" max="5124" width="18.25" customWidth="1"/>
    <col min="5125" max="5125" width="19.875" customWidth="1"/>
    <col min="5126" max="5126" width="16" customWidth="1"/>
    <col min="5127" max="5127" width="17.75" customWidth="1"/>
    <col min="5128" max="5128" width="27" customWidth="1"/>
    <col min="5129" max="5129" width="26.625" customWidth="1"/>
    <col min="5130" max="5130" width="24.125" customWidth="1"/>
    <col min="5131" max="5131" width="21.375" customWidth="1"/>
    <col min="5132" max="5132" width="33.625" customWidth="1"/>
    <col min="5133" max="5133" width="20.625" customWidth="1"/>
    <col min="5134" max="5134" width="26.625" customWidth="1"/>
    <col min="5135" max="5135" width="21.375" customWidth="1"/>
    <col min="5136" max="5136" width="23.25" customWidth="1"/>
    <col min="5137" max="5137" width="20.875" customWidth="1"/>
    <col min="5138" max="5138" width="22.625" customWidth="1"/>
    <col min="5139" max="5139" width="19.125" customWidth="1"/>
    <col min="5140" max="5140" width="16.125" customWidth="1"/>
    <col min="5141" max="5141" width="22.875" customWidth="1"/>
    <col min="5142" max="5142" width="11.5" customWidth="1"/>
    <col min="5143" max="5143" width="16" customWidth="1"/>
    <col min="5144" max="5145" width="11.5" customWidth="1"/>
    <col min="5146" max="5146" width="17.625" customWidth="1"/>
    <col min="5147" max="5147" width="19.5" customWidth="1"/>
    <col min="5148" max="5148" width="16" customWidth="1"/>
    <col min="5149" max="5149" width="15.25" customWidth="1"/>
    <col min="5150" max="5150" width="13.125" customWidth="1"/>
    <col min="5151" max="5151" width="15" customWidth="1"/>
    <col min="5152" max="5152" width="16.75" customWidth="1"/>
    <col min="5153" max="5153" width="22.25" customWidth="1"/>
    <col min="5377" max="5377" width="4" customWidth="1"/>
    <col min="5378" max="5378" width="27.75" customWidth="1"/>
    <col min="5379" max="5379" width="24.25" customWidth="1"/>
    <col min="5380" max="5380" width="18.25" customWidth="1"/>
    <col min="5381" max="5381" width="19.875" customWidth="1"/>
    <col min="5382" max="5382" width="16" customWidth="1"/>
    <col min="5383" max="5383" width="17.75" customWidth="1"/>
    <col min="5384" max="5384" width="27" customWidth="1"/>
    <col min="5385" max="5385" width="26.625" customWidth="1"/>
    <col min="5386" max="5386" width="24.125" customWidth="1"/>
    <col min="5387" max="5387" width="21.375" customWidth="1"/>
    <col min="5388" max="5388" width="33.625" customWidth="1"/>
    <col min="5389" max="5389" width="20.625" customWidth="1"/>
    <col min="5390" max="5390" width="26.625" customWidth="1"/>
    <col min="5391" max="5391" width="21.375" customWidth="1"/>
    <col min="5392" max="5392" width="23.25" customWidth="1"/>
    <col min="5393" max="5393" width="20.875" customWidth="1"/>
    <col min="5394" max="5394" width="22.625" customWidth="1"/>
    <col min="5395" max="5395" width="19.125" customWidth="1"/>
    <col min="5396" max="5396" width="16.125" customWidth="1"/>
    <col min="5397" max="5397" width="22.875" customWidth="1"/>
    <col min="5398" max="5398" width="11.5" customWidth="1"/>
    <col min="5399" max="5399" width="16" customWidth="1"/>
    <col min="5400" max="5401" width="11.5" customWidth="1"/>
    <col min="5402" max="5402" width="17.625" customWidth="1"/>
    <col min="5403" max="5403" width="19.5" customWidth="1"/>
    <col min="5404" max="5404" width="16" customWidth="1"/>
    <col min="5405" max="5405" width="15.25" customWidth="1"/>
    <col min="5406" max="5406" width="13.125" customWidth="1"/>
    <col min="5407" max="5407" width="15" customWidth="1"/>
    <col min="5408" max="5408" width="16.75" customWidth="1"/>
    <col min="5409" max="5409" width="22.25" customWidth="1"/>
    <col min="5633" max="5633" width="4" customWidth="1"/>
    <col min="5634" max="5634" width="27.75" customWidth="1"/>
    <col min="5635" max="5635" width="24.25" customWidth="1"/>
    <col min="5636" max="5636" width="18.25" customWidth="1"/>
    <col min="5637" max="5637" width="19.875" customWidth="1"/>
    <col min="5638" max="5638" width="16" customWidth="1"/>
    <col min="5639" max="5639" width="17.75" customWidth="1"/>
    <col min="5640" max="5640" width="27" customWidth="1"/>
    <col min="5641" max="5641" width="26.625" customWidth="1"/>
    <col min="5642" max="5642" width="24.125" customWidth="1"/>
    <col min="5643" max="5643" width="21.375" customWidth="1"/>
    <col min="5644" max="5644" width="33.625" customWidth="1"/>
    <col min="5645" max="5645" width="20.625" customWidth="1"/>
    <col min="5646" max="5646" width="26.625" customWidth="1"/>
    <col min="5647" max="5647" width="21.375" customWidth="1"/>
    <col min="5648" max="5648" width="23.25" customWidth="1"/>
    <col min="5649" max="5649" width="20.875" customWidth="1"/>
    <col min="5650" max="5650" width="22.625" customWidth="1"/>
    <col min="5651" max="5651" width="19.125" customWidth="1"/>
    <col min="5652" max="5652" width="16.125" customWidth="1"/>
    <col min="5653" max="5653" width="22.875" customWidth="1"/>
    <col min="5654" max="5654" width="11.5" customWidth="1"/>
    <col min="5655" max="5655" width="16" customWidth="1"/>
    <col min="5656" max="5657" width="11.5" customWidth="1"/>
    <col min="5658" max="5658" width="17.625" customWidth="1"/>
    <col min="5659" max="5659" width="19.5" customWidth="1"/>
    <col min="5660" max="5660" width="16" customWidth="1"/>
    <col min="5661" max="5661" width="15.25" customWidth="1"/>
    <col min="5662" max="5662" width="13.125" customWidth="1"/>
    <col min="5663" max="5663" width="15" customWidth="1"/>
    <col min="5664" max="5664" width="16.75" customWidth="1"/>
    <col min="5665" max="5665" width="22.25" customWidth="1"/>
    <col min="5889" max="5889" width="4" customWidth="1"/>
    <col min="5890" max="5890" width="27.75" customWidth="1"/>
    <col min="5891" max="5891" width="24.25" customWidth="1"/>
    <col min="5892" max="5892" width="18.25" customWidth="1"/>
    <col min="5893" max="5893" width="19.875" customWidth="1"/>
    <col min="5894" max="5894" width="16" customWidth="1"/>
    <col min="5895" max="5895" width="17.75" customWidth="1"/>
    <col min="5896" max="5896" width="27" customWidth="1"/>
    <col min="5897" max="5897" width="26.625" customWidth="1"/>
    <col min="5898" max="5898" width="24.125" customWidth="1"/>
    <col min="5899" max="5899" width="21.375" customWidth="1"/>
    <col min="5900" max="5900" width="33.625" customWidth="1"/>
    <col min="5901" max="5901" width="20.625" customWidth="1"/>
    <col min="5902" max="5902" width="26.625" customWidth="1"/>
    <col min="5903" max="5903" width="21.375" customWidth="1"/>
    <col min="5904" max="5904" width="23.25" customWidth="1"/>
    <col min="5905" max="5905" width="20.875" customWidth="1"/>
    <col min="5906" max="5906" width="22.625" customWidth="1"/>
    <col min="5907" max="5907" width="19.125" customWidth="1"/>
    <col min="5908" max="5908" width="16.125" customWidth="1"/>
    <col min="5909" max="5909" width="22.875" customWidth="1"/>
    <col min="5910" max="5910" width="11.5" customWidth="1"/>
    <col min="5911" max="5911" width="16" customWidth="1"/>
    <col min="5912" max="5913" width="11.5" customWidth="1"/>
    <col min="5914" max="5914" width="17.625" customWidth="1"/>
    <col min="5915" max="5915" width="19.5" customWidth="1"/>
    <col min="5916" max="5916" width="16" customWidth="1"/>
    <col min="5917" max="5917" width="15.25" customWidth="1"/>
    <col min="5918" max="5918" width="13.125" customWidth="1"/>
    <col min="5919" max="5919" width="15" customWidth="1"/>
    <col min="5920" max="5920" width="16.75" customWidth="1"/>
    <col min="5921" max="5921" width="22.25" customWidth="1"/>
    <col min="6145" max="6145" width="4" customWidth="1"/>
    <col min="6146" max="6146" width="27.75" customWidth="1"/>
    <col min="6147" max="6147" width="24.25" customWidth="1"/>
    <col min="6148" max="6148" width="18.25" customWidth="1"/>
    <col min="6149" max="6149" width="19.875" customWidth="1"/>
    <col min="6150" max="6150" width="16" customWidth="1"/>
    <col min="6151" max="6151" width="17.75" customWidth="1"/>
    <col min="6152" max="6152" width="27" customWidth="1"/>
    <col min="6153" max="6153" width="26.625" customWidth="1"/>
    <col min="6154" max="6154" width="24.125" customWidth="1"/>
    <col min="6155" max="6155" width="21.375" customWidth="1"/>
    <col min="6156" max="6156" width="33.625" customWidth="1"/>
    <col min="6157" max="6157" width="20.625" customWidth="1"/>
    <col min="6158" max="6158" width="26.625" customWidth="1"/>
    <col min="6159" max="6159" width="21.375" customWidth="1"/>
    <col min="6160" max="6160" width="23.25" customWidth="1"/>
    <col min="6161" max="6161" width="20.875" customWidth="1"/>
    <col min="6162" max="6162" width="22.625" customWidth="1"/>
    <col min="6163" max="6163" width="19.125" customWidth="1"/>
    <col min="6164" max="6164" width="16.125" customWidth="1"/>
    <col min="6165" max="6165" width="22.875" customWidth="1"/>
    <col min="6166" max="6166" width="11.5" customWidth="1"/>
    <col min="6167" max="6167" width="16" customWidth="1"/>
    <col min="6168" max="6169" width="11.5" customWidth="1"/>
    <col min="6170" max="6170" width="17.625" customWidth="1"/>
    <col min="6171" max="6171" width="19.5" customWidth="1"/>
    <col min="6172" max="6172" width="16" customWidth="1"/>
    <col min="6173" max="6173" width="15.25" customWidth="1"/>
    <col min="6174" max="6174" width="13.125" customWidth="1"/>
    <col min="6175" max="6175" width="15" customWidth="1"/>
    <col min="6176" max="6176" width="16.75" customWidth="1"/>
    <col min="6177" max="6177" width="22.25" customWidth="1"/>
    <col min="6401" max="6401" width="4" customWidth="1"/>
    <col min="6402" max="6402" width="27.75" customWidth="1"/>
    <col min="6403" max="6403" width="24.25" customWidth="1"/>
    <col min="6404" max="6404" width="18.25" customWidth="1"/>
    <col min="6405" max="6405" width="19.875" customWidth="1"/>
    <col min="6406" max="6406" width="16" customWidth="1"/>
    <col min="6407" max="6407" width="17.75" customWidth="1"/>
    <col min="6408" max="6408" width="27" customWidth="1"/>
    <col min="6409" max="6409" width="26.625" customWidth="1"/>
    <col min="6410" max="6410" width="24.125" customWidth="1"/>
    <col min="6411" max="6411" width="21.375" customWidth="1"/>
    <col min="6412" max="6412" width="33.625" customWidth="1"/>
    <col min="6413" max="6413" width="20.625" customWidth="1"/>
    <col min="6414" max="6414" width="26.625" customWidth="1"/>
    <col min="6415" max="6415" width="21.375" customWidth="1"/>
    <col min="6416" max="6416" width="23.25" customWidth="1"/>
    <col min="6417" max="6417" width="20.875" customWidth="1"/>
    <col min="6418" max="6418" width="22.625" customWidth="1"/>
    <col min="6419" max="6419" width="19.125" customWidth="1"/>
    <col min="6420" max="6420" width="16.125" customWidth="1"/>
    <col min="6421" max="6421" width="22.875" customWidth="1"/>
    <col min="6422" max="6422" width="11.5" customWidth="1"/>
    <col min="6423" max="6423" width="16" customWidth="1"/>
    <col min="6424" max="6425" width="11.5" customWidth="1"/>
    <col min="6426" max="6426" width="17.625" customWidth="1"/>
    <col min="6427" max="6427" width="19.5" customWidth="1"/>
    <col min="6428" max="6428" width="16" customWidth="1"/>
    <col min="6429" max="6429" width="15.25" customWidth="1"/>
    <col min="6430" max="6430" width="13.125" customWidth="1"/>
    <col min="6431" max="6431" width="15" customWidth="1"/>
    <col min="6432" max="6432" width="16.75" customWidth="1"/>
    <col min="6433" max="6433" width="22.25" customWidth="1"/>
    <col min="6657" max="6657" width="4" customWidth="1"/>
    <col min="6658" max="6658" width="27.75" customWidth="1"/>
    <col min="6659" max="6659" width="24.25" customWidth="1"/>
    <col min="6660" max="6660" width="18.25" customWidth="1"/>
    <col min="6661" max="6661" width="19.875" customWidth="1"/>
    <col min="6662" max="6662" width="16" customWidth="1"/>
    <col min="6663" max="6663" width="17.75" customWidth="1"/>
    <col min="6664" max="6664" width="27" customWidth="1"/>
    <col min="6665" max="6665" width="26.625" customWidth="1"/>
    <col min="6666" max="6666" width="24.125" customWidth="1"/>
    <col min="6667" max="6667" width="21.375" customWidth="1"/>
    <col min="6668" max="6668" width="33.625" customWidth="1"/>
    <col min="6669" max="6669" width="20.625" customWidth="1"/>
    <col min="6670" max="6670" width="26.625" customWidth="1"/>
    <col min="6671" max="6671" width="21.375" customWidth="1"/>
    <col min="6672" max="6672" width="23.25" customWidth="1"/>
    <col min="6673" max="6673" width="20.875" customWidth="1"/>
    <col min="6674" max="6674" width="22.625" customWidth="1"/>
    <col min="6675" max="6675" width="19.125" customWidth="1"/>
    <col min="6676" max="6676" width="16.125" customWidth="1"/>
    <col min="6677" max="6677" width="22.875" customWidth="1"/>
    <col min="6678" max="6678" width="11.5" customWidth="1"/>
    <col min="6679" max="6679" width="16" customWidth="1"/>
    <col min="6680" max="6681" width="11.5" customWidth="1"/>
    <col min="6682" max="6682" width="17.625" customWidth="1"/>
    <col min="6683" max="6683" width="19.5" customWidth="1"/>
    <col min="6684" max="6684" width="16" customWidth="1"/>
    <col min="6685" max="6685" width="15.25" customWidth="1"/>
    <col min="6686" max="6686" width="13.125" customWidth="1"/>
    <col min="6687" max="6687" width="15" customWidth="1"/>
    <col min="6688" max="6688" width="16.75" customWidth="1"/>
    <col min="6689" max="6689" width="22.25" customWidth="1"/>
    <col min="6913" max="6913" width="4" customWidth="1"/>
    <col min="6914" max="6914" width="27.75" customWidth="1"/>
    <col min="6915" max="6915" width="24.25" customWidth="1"/>
    <col min="6916" max="6916" width="18.25" customWidth="1"/>
    <col min="6917" max="6917" width="19.875" customWidth="1"/>
    <col min="6918" max="6918" width="16" customWidth="1"/>
    <col min="6919" max="6919" width="17.75" customWidth="1"/>
    <col min="6920" max="6920" width="27" customWidth="1"/>
    <col min="6921" max="6921" width="26.625" customWidth="1"/>
    <col min="6922" max="6922" width="24.125" customWidth="1"/>
    <col min="6923" max="6923" width="21.375" customWidth="1"/>
    <col min="6924" max="6924" width="33.625" customWidth="1"/>
    <col min="6925" max="6925" width="20.625" customWidth="1"/>
    <col min="6926" max="6926" width="26.625" customWidth="1"/>
    <col min="6927" max="6927" width="21.375" customWidth="1"/>
    <col min="6928" max="6928" width="23.25" customWidth="1"/>
    <col min="6929" max="6929" width="20.875" customWidth="1"/>
    <col min="6930" max="6930" width="22.625" customWidth="1"/>
    <col min="6931" max="6931" width="19.125" customWidth="1"/>
    <col min="6932" max="6932" width="16.125" customWidth="1"/>
    <col min="6933" max="6933" width="22.875" customWidth="1"/>
    <col min="6934" max="6934" width="11.5" customWidth="1"/>
    <col min="6935" max="6935" width="16" customWidth="1"/>
    <col min="6936" max="6937" width="11.5" customWidth="1"/>
    <col min="6938" max="6938" width="17.625" customWidth="1"/>
    <col min="6939" max="6939" width="19.5" customWidth="1"/>
    <col min="6940" max="6940" width="16" customWidth="1"/>
    <col min="6941" max="6941" width="15.25" customWidth="1"/>
    <col min="6942" max="6942" width="13.125" customWidth="1"/>
    <col min="6943" max="6943" width="15" customWidth="1"/>
    <col min="6944" max="6944" width="16.75" customWidth="1"/>
    <col min="6945" max="6945" width="22.25" customWidth="1"/>
    <col min="7169" max="7169" width="4" customWidth="1"/>
    <col min="7170" max="7170" width="27.75" customWidth="1"/>
    <col min="7171" max="7171" width="24.25" customWidth="1"/>
    <col min="7172" max="7172" width="18.25" customWidth="1"/>
    <col min="7173" max="7173" width="19.875" customWidth="1"/>
    <col min="7174" max="7174" width="16" customWidth="1"/>
    <col min="7175" max="7175" width="17.75" customWidth="1"/>
    <col min="7176" max="7176" width="27" customWidth="1"/>
    <col min="7177" max="7177" width="26.625" customWidth="1"/>
    <col min="7178" max="7178" width="24.125" customWidth="1"/>
    <col min="7179" max="7179" width="21.375" customWidth="1"/>
    <col min="7180" max="7180" width="33.625" customWidth="1"/>
    <col min="7181" max="7181" width="20.625" customWidth="1"/>
    <col min="7182" max="7182" width="26.625" customWidth="1"/>
    <col min="7183" max="7183" width="21.375" customWidth="1"/>
    <col min="7184" max="7184" width="23.25" customWidth="1"/>
    <col min="7185" max="7185" width="20.875" customWidth="1"/>
    <col min="7186" max="7186" width="22.625" customWidth="1"/>
    <col min="7187" max="7187" width="19.125" customWidth="1"/>
    <col min="7188" max="7188" width="16.125" customWidth="1"/>
    <col min="7189" max="7189" width="22.875" customWidth="1"/>
    <col min="7190" max="7190" width="11.5" customWidth="1"/>
    <col min="7191" max="7191" width="16" customWidth="1"/>
    <col min="7192" max="7193" width="11.5" customWidth="1"/>
    <col min="7194" max="7194" width="17.625" customWidth="1"/>
    <col min="7195" max="7195" width="19.5" customWidth="1"/>
    <col min="7196" max="7196" width="16" customWidth="1"/>
    <col min="7197" max="7197" width="15.25" customWidth="1"/>
    <col min="7198" max="7198" width="13.125" customWidth="1"/>
    <col min="7199" max="7199" width="15" customWidth="1"/>
    <col min="7200" max="7200" width="16.75" customWidth="1"/>
    <col min="7201" max="7201" width="22.25" customWidth="1"/>
    <col min="7425" max="7425" width="4" customWidth="1"/>
    <col min="7426" max="7426" width="27.75" customWidth="1"/>
    <col min="7427" max="7427" width="24.25" customWidth="1"/>
    <col min="7428" max="7428" width="18.25" customWidth="1"/>
    <col min="7429" max="7429" width="19.875" customWidth="1"/>
    <col min="7430" max="7430" width="16" customWidth="1"/>
    <col min="7431" max="7431" width="17.75" customWidth="1"/>
    <col min="7432" max="7432" width="27" customWidth="1"/>
    <col min="7433" max="7433" width="26.625" customWidth="1"/>
    <col min="7434" max="7434" width="24.125" customWidth="1"/>
    <col min="7435" max="7435" width="21.375" customWidth="1"/>
    <col min="7436" max="7436" width="33.625" customWidth="1"/>
    <col min="7437" max="7437" width="20.625" customWidth="1"/>
    <col min="7438" max="7438" width="26.625" customWidth="1"/>
    <col min="7439" max="7439" width="21.375" customWidth="1"/>
    <col min="7440" max="7440" width="23.25" customWidth="1"/>
    <col min="7441" max="7441" width="20.875" customWidth="1"/>
    <col min="7442" max="7442" width="22.625" customWidth="1"/>
    <col min="7443" max="7443" width="19.125" customWidth="1"/>
    <col min="7444" max="7444" width="16.125" customWidth="1"/>
    <col min="7445" max="7445" width="22.875" customWidth="1"/>
    <col min="7446" max="7446" width="11.5" customWidth="1"/>
    <col min="7447" max="7447" width="16" customWidth="1"/>
    <col min="7448" max="7449" width="11.5" customWidth="1"/>
    <col min="7450" max="7450" width="17.625" customWidth="1"/>
    <col min="7451" max="7451" width="19.5" customWidth="1"/>
    <col min="7452" max="7452" width="16" customWidth="1"/>
    <col min="7453" max="7453" width="15.25" customWidth="1"/>
    <col min="7454" max="7454" width="13.125" customWidth="1"/>
    <col min="7455" max="7455" width="15" customWidth="1"/>
    <col min="7456" max="7456" width="16.75" customWidth="1"/>
    <col min="7457" max="7457" width="22.25" customWidth="1"/>
    <col min="7681" max="7681" width="4" customWidth="1"/>
    <col min="7682" max="7682" width="27.75" customWidth="1"/>
    <col min="7683" max="7683" width="24.25" customWidth="1"/>
    <col min="7684" max="7684" width="18.25" customWidth="1"/>
    <col min="7685" max="7685" width="19.875" customWidth="1"/>
    <col min="7686" max="7686" width="16" customWidth="1"/>
    <col min="7687" max="7687" width="17.75" customWidth="1"/>
    <col min="7688" max="7688" width="27" customWidth="1"/>
    <col min="7689" max="7689" width="26.625" customWidth="1"/>
    <col min="7690" max="7690" width="24.125" customWidth="1"/>
    <col min="7691" max="7691" width="21.375" customWidth="1"/>
    <col min="7692" max="7692" width="33.625" customWidth="1"/>
    <col min="7693" max="7693" width="20.625" customWidth="1"/>
    <col min="7694" max="7694" width="26.625" customWidth="1"/>
    <col min="7695" max="7695" width="21.375" customWidth="1"/>
    <col min="7696" max="7696" width="23.25" customWidth="1"/>
    <col min="7697" max="7697" width="20.875" customWidth="1"/>
    <col min="7698" max="7698" width="22.625" customWidth="1"/>
    <col min="7699" max="7699" width="19.125" customWidth="1"/>
    <col min="7700" max="7700" width="16.125" customWidth="1"/>
    <col min="7701" max="7701" width="22.875" customWidth="1"/>
    <col min="7702" max="7702" width="11.5" customWidth="1"/>
    <col min="7703" max="7703" width="16" customWidth="1"/>
    <col min="7704" max="7705" width="11.5" customWidth="1"/>
    <col min="7706" max="7706" width="17.625" customWidth="1"/>
    <col min="7707" max="7707" width="19.5" customWidth="1"/>
    <col min="7708" max="7708" width="16" customWidth="1"/>
    <col min="7709" max="7709" width="15.25" customWidth="1"/>
    <col min="7710" max="7710" width="13.125" customWidth="1"/>
    <col min="7711" max="7711" width="15" customWidth="1"/>
    <col min="7712" max="7712" width="16.75" customWidth="1"/>
    <col min="7713" max="7713" width="22.25" customWidth="1"/>
    <col min="7937" max="7937" width="4" customWidth="1"/>
    <col min="7938" max="7938" width="27.75" customWidth="1"/>
    <col min="7939" max="7939" width="24.25" customWidth="1"/>
    <col min="7940" max="7940" width="18.25" customWidth="1"/>
    <col min="7941" max="7941" width="19.875" customWidth="1"/>
    <col min="7942" max="7942" width="16" customWidth="1"/>
    <col min="7943" max="7943" width="17.75" customWidth="1"/>
    <col min="7944" max="7944" width="27" customWidth="1"/>
    <col min="7945" max="7945" width="26.625" customWidth="1"/>
    <col min="7946" max="7946" width="24.125" customWidth="1"/>
    <col min="7947" max="7947" width="21.375" customWidth="1"/>
    <col min="7948" max="7948" width="33.625" customWidth="1"/>
    <col min="7949" max="7949" width="20.625" customWidth="1"/>
    <col min="7950" max="7950" width="26.625" customWidth="1"/>
    <col min="7951" max="7951" width="21.375" customWidth="1"/>
    <col min="7952" max="7952" width="23.25" customWidth="1"/>
    <col min="7953" max="7953" width="20.875" customWidth="1"/>
    <col min="7954" max="7954" width="22.625" customWidth="1"/>
    <col min="7955" max="7955" width="19.125" customWidth="1"/>
    <col min="7956" max="7956" width="16.125" customWidth="1"/>
    <col min="7957" max="7957" width="22.875" customWidth="1"/>
    <col min="7958" max="7958" width="11.5" customWidth="1"/>
    <col min="7959" max="7959" width="16" customWidth="1"/>
    <col min="7960" max="7961" width="11.5" customWidth="1"/>
    <col min="7962" max="7962" width="17.625" customWidth="1"/>
    <col min="7963" max="7963" width="19.5" customWidth="1"/>
    <col min="7964" max="7964" width="16" customWidth="1"/>
    <col min="7965" max="7965" width="15.25" customWidth="1"/>
    <col min="7966" max="7966" width="13.125" customWidth="1"/>
    <col min="7967" max="7967" width="15" customWidth="1"/>
    <col min="7968" max="7968" width="16.75" customWidth="1"/>
    <col min="7969" max="7969" width="22.25" customWidth="1"/>
    <col min="8193" max="8193" width="4" customWidth="1"/>
    <col min="8194" max="8194" width="27.75" customWidth="1"/>
    <col min="8195" max="8195" width="24.25" customWidth="1"/>
    <col min="8196" max="8196" width="18.25" customWidth="1"/>
    <col min="8197" max="8197" width="19.875" customWidth="1"/>
    <col min="8198" max="8198" width="16" customWidth="1"/>
    <col min="8199" max="8199" width="17.75" customWidth="1"/>
    <col min="8200" max="8200" width="27" customWidth="1"/>
    <col min="8201" max="8201" width="26.625" customWidth="1"/>
    <col min="8202" max="8202" width="24.125" customWidth="1"/>
    <col min="8203" max="8203" width="21.375" customWidth="1"/>
    <col min="8204" max="8204" width="33.625" customWidth="1"/>
    <col min="8205" max="8205" width="20.625" customWidth="1"/>
    <col min="8206" max="8206" width="26.625" customWidth="1"/>
    <col min="8207" max="8207" width="21.375" customWidth="1"/>
    <col min="8208" max="8208" width="23.25" customWidth="1"/>
    <col min="8209" max="8209" width="20.875" customWidth="1"/>
    <col min="8210" max="8210" width="22.625" customWidth="1"/>
    <col min="8211" max="8211" width="19.125" customWidth="1"/>
    <col min="8212" max="8212" width="16.125" customWidth="1"/>
    <col min="8213" max="8213" width="22.875" customWidth="1"/>
    <col min="8214" max="8214" width="11.5" customWidth="1"/>
    <col min="8215" max="8215" width="16" customWidth="1"/>
    <col min="8216" max="8217" width="11.5" customWidth="1"/>
    <col min="8218" max="8218" width="17.625" customWidth="1"/>
    <col min="8219" max="8219" width="19.5" customWidth="1"/>
    <col min="8220" max="8220" width="16" customWidth="1"/>
    <col min="8221" max="8221" width="15.25" customWidth="1"/>
    <col min="8222" max="8222" width="13.125" customWidth="1"/>
    <col min="8223" max="8223" width="15" customWidth="1"/>
    <col min="8224" max="8224" width="16.75" customWidth="1"/>
    <col min="8225" max="8225" width="22.25" customWidth="1"/>
    <col min="8449" max="8449" width="4" customWidth="1"/>
    <col min="8450" max="8450" width="27.75" customWidth="1"/>
    <col min="8451" max="8451" width="24.25" customWidth="1"/>
    <col min="8452" max="8452" width="18.25" customWidth="1"/>
    <col min="8453" max="8453" width="19.875" customWidth="1"/>
    <col min="8454" max="8454" width="16" customWidth="1"/>
    <col min="8455" max="8455" width="17.75" customWidth="1"/>
    <col min="8456" max="8456" width="27" customWidth="1"/>
    <col min="8457" max="8457" width="26.625" customWidth="1"/>
    <col min="8458" max="8458" width="24.125" customWidth="1"/>
    <col min="8459" max="8459" width="21.375" customWidth="1"/>
    <col min="8460" max="8460" width="33.625" customWidth="1"/>
    <col min="8461" max="8461" width="20.625" customWidth="1"/>
    <col min="8462" max="8462" width="26.625" customWidth="1"/>
    <col min="8463" max="8463" width="21.375" customWidth="1"/>
    <col min="8464" max="8464" width="23.25" customWidth="1"/>
    <col min="8465" max="8465" width="20.875" customWidth="1"/>
    <col min="8466" max="8466" width="22.625" customWidth="1"/>
    <col min="8467" max="8467" width="19.125" customWidth="1"/>
    <col min="8468" max="8468" width="16.125" customWidth="1"/>
    <col min="8469" max="8469" width="22.875" customWidth="1"/>
    <col min="8470" max="8470" width="11.5" customWidth="1"/>
    <col min="8471" max="8471" width="16" customWidth="1"/>
    <col min="8472" max="8473" width="11.5" customWidth="1"/>
    <col min="8474" max="8474" width="17.625" customWidth="1"/>
    <col min="8475" max="8475" width="19.5" customWidth="1"/>
    <col min="8476" max="8476" width="16" customWidth="1"/>
    <col min="8477" max="8477" width="15.25" customWidth="1"/>
    <col min="8478" max="8478" width="13.125" customWidth="1"/>
    <col min="8479" max="8479" width="15" customWidth="1"/>
    <col min="8480" max="8480" width="16.75" customWidth="1"/>
    <col min="8481" max="8481" width="22.25" customWidth="1"/>
    <col min="8705" max="8705" width="4" customWidth="1"/>
    <col min="8706" max="8706" width="27.75" customWidth="1"/>
    <col min="8707" max="8707" width="24.25" customWidth="1"/>
    <col min="8708" max="8708" width="18.25" customWidth="1"/>
    <col min="8709" max="8709" width="19.875" customWidth="1"/>
    <col min="8710" max="8710" width="16" customWidth="1"/>
    <col min="8711" max="8711" width="17.75" customWidth="1"/>
    <col min="8712" max="8712" width="27" customWidth="1"/>
    <col min="8713" max="8713" width="26.625" customWidth="1"/>
    <col min="8714" max="8714" width="24.125" customWidth="1"/>
    <col min="8715" max="8715" width="21.375" customWidth="1"/>
    <col min="8716" max="8716" width="33.625" customWidth="1"/>
    <col min="8717" max="8717" width="20.625" customWidth="1"/>
    <col min="8718" max="8718" width="26.625" customWidth="1"/>
    <col min="8719" max="8719" width="21.375" customWidth="1"/>
    <col min="8720" max="8720" width="23.25" customWidth="1"/>
    <col min="8721" max="8721" width="20.875" customWidth="1"/>
    <col min="8722" max="8722" width="22.625" customWidth="1"/>
    <col min="8723" max="8723" width="19.125" customWidth="1"/>
    <col min="8724" max="8724" width="16.125" customWidth="1"/>
    <col min="8725" max="8725" width="22.875" customWidth="1"/>
    <col min="8726" max="8726" width="11.5" customWidth="1"/>
    <col min="8727" max="8727" width="16" customWidth="1"/>
    <col min="8728" max="8729" width="11.5" customWidth="1"/>
    <col min="8730" max="8730" width="17.625" customWidth="1"/>
    <col min="8731" max="8731" width="19.5" customWidth="1"/>
    <col min="8732" max="8732" width="16" customWidth="1"/>
    <col min="8733" max="8733" width="15.25" customWidth="1"/>
    <col min="8734" max="8734" width="13.125" customWidth="1"/>
    <col min="8735" max="8735" width="15" customWidth="1"/>
    <col min="8736" max="8736" width="16.75" customWidth="1"/>
    <col min="8737" max="8737" width="22.25" customWidth="1"/>
    <col min="8961" max="8961" width="4" customWidth="1"/>
    <col min="8962" max="8962" width="27.75" customWidth="1"/>
    <col min="8963" max="8963" width="24.25" customWidth="1"/>
    <col min="8964" max="8964" width="18.25" customWidth="1"/>
    <col min="8965" max="8965" width="19.875" customWidth="1"/>
    <col min="8966" max="8966" width="16" customWidth="1"/>
    <col min="8967" max="8967" width="17.75" customWidth="1"/>
    <col min="8968" max="8968" width="27" customWidth="1"/>
    <col min="8969" max="8969" width="26.625" customWidth="1"/>
    <col min="8970" max="8970" width="24.125" customWidth="1"/>
    <col min="8971" max="8971" width="21.375" customWidth="1"/>
    <col min="8972" max="8972" width="33.625" customWidth="1"/>
    <col min="8973" max="8973" width="20.625" customWidth="1"/>
    <col min="8974" max="8974" width="26.625" customWidth="1"/>
    <col min="8975" max="8975" width="21.375" customWidth="1"/>
    <col min="8976" max="8976" width="23.25" customWidth="1"/>
    <col min="8977" max="8977" width="20.875" customWidth="1"/>
    <col min="8978" max="8978" width="22.625" customWidth="1"/>
    <col min="8979" max="8979" width="19.125" customWidth="1"/>
    <col min="8980" max="8980" width="16.125" customWidth="1"/>
    <col min="8981" max="8981" width="22.875" customWidth="1"/>
    <col min="8982" max="8982" width="11.5" customWidth="1"/>
    <col min="8983" max="8983" width="16" customWidth="1"/>
    <col min="8984" max="8985" width="11.5" customWidth="1"/>
    <col min="8986" max="8986" width="17.625" customWidth="1"/>
    <col min="8987" max="8987" width="19.5" customWidth="1"/>
    <col min="8988" max="8988" width="16" customWidth="1"/>
    <col min="8989" max="8989" width="15.25" customWidth="1"/>
    <col min="8990" max="8990" width="13.125" customWidth="1"/>
    <col min="8991" max="8991" width="15" customWidth="1"/>
    <col min="8992" max="8992" width="16.75" customWidth="1"/>
    <col min="8993" max="8993" width="22.25" customWidth="1"/>
    <col min="9217" max="9217" width="4" customWidth="1"/>
    <col min="9218" max="9218" width="27.75" customWidth="1"/>
    <col min="9219" max="9219" width="24.25" customWidth="1"/>
    <col min="9220" max="9220" width="18.25" customWidth="1"/>
    <col min="9221" max="9221" width="19.875" customWidth="1"/>
    <col min="9222" max="9222" width="16" customWidth="1"/>
    <col min="9223" max="9223" width="17.75" customWidth="1"/>
    <col min="9224" max="9224" width="27" customWidth="1"/>
    <col min="9225" max="9225" width="26.625" customWidth="1"/>
    <col min="9226" max="9226" width="24.125" customWidth="1"/>
    <col min="9227" max="9227" width="21.375" customWidth="1"/>
    <col min="9228" max="9228" width="33.625" customWidth="1"/>
    <col min="9229" max="9229" width="20.625" customWidth="1"/>
    <col min="9230" max="9230" width="26.625" customWidth="1"/>
    <col min="9231" max="9231" width="21.375" customWidth="1"/>
    <col min="9232" max="9232" width="23.25" customWidth="1"/>
    <col min="9233" max="9233" width="20.875" customWidth="1"/>
    <col min="9234" max="9234" width="22.625" customWidth="1"/>
    <col min="9235" max="9235" width="19.125" customWidth="1"/>
    <col min="9236" max="9236" width="16.125" customWidth="1"/>
    <col min="9237" max="9237" width="22.875" customWidth="1"/>
    <col min="9238" max="9238" width="11.5" customWidth="1"/>
    <col min="9239" max="9239" width="16" customWidth="1"/>
    <col min="9240" max="9241" width="11.5" customWidth="1"/>
    <col min="9242" max="9242" width="17.625" customWidth="1"/>
    <col min="9243" max="9243" width="19.5" customWidth="1"/>
    <col min="9244" max="9244" width="16" customWidth="1"/>
    <col min="9245" max="9245" width="15.25" customWidth="1"/>
    <col min="9246" max="9246" width="13.125" customWidth="1"/>
    <col min="9247" max="9247" width="15" customWidth="1"/>
    <col min="9248" max="9248" width="16.75" customWidth="1"/>
    <col min="9249" max="9249" width="22.25" customWidth="1"/>
    <col min="9473" max="9473" width="4" customWidth="1"/>
    <col min="9474" max="9474" width="27.75" customWidth="1"/>
    <col min="9475" max="9475" width="24.25" customWidth="1"/>
    <col min="9476" max="9476" width="18.25" customWidth="1"/>
    <col min="9477" max="9477" width="19.875" customWidth="1"/>
    <col min="9478" max="9478" width="16" customWidth="1"/>
    <col min="9479" max="9479" width="17.75" customWidth="1"/>
    <col min="9480" max="9480" width="27" customWidth="1"/>
    <col min="9481" max="9481" width="26.625" customWidth="1"/>
    <col min="9482" max="9482" width="24.125" customWidth="1"/>
    <col min="9483" max="9483" width="21.375" customWidth="1"/>
    <col min="9484" max="9484" width="33.625" customWidth="1"/>
    <col min="9485" max="9485" width="20.625" customWidth="1"/>
    <col min="9486" max="9486" width="26.625" customWidth="1"/>
    <col min="9487" max="9487" width="21.375" customWidth="1"/>
    <col min="9488" max="9488" width="23.25" customWidth="1"/>
    <col min="9489" max="9489" width="20.875" customWidth="1"/>
    <col min="9490" max="9490" width="22.625" customWidth="1"/>
    <col min="9491" max="9491" width="19.125" customWidth="1"/>
    <col min="9492" max="9492" width="16.125" customWidth="1"/>
    <col min="9493" max="9493" width="22.875" customWidth="1"/>
    <col min="9494" max="9494" width="11.5" customWidth="1"/>
    <col min="9495" max="9495" width="16" customWidth="1"/>
    <col min="9496" max="9497" width="11.5" customWidth="1"/>
    <col min="9498" max="9498" width="17.625" customWidth="1"/>
    <col min="9499" max="9499" width="19.5" customWidth="1"/>
    <col min="9500" max="9500" width="16" customWidth="1"/>
    <col min="9501" max="9501" width="15.25" customWidth="1"/>
    <col min="9502" max="9502" width="13.125" customWidth="1"/>
    <col min="9503" max="9503" width="15" customWidth="1"/>
    <col min="9504" max="9504" width="16.75" customWidth="1"/>
    <col min="9505" max="9505" width="22.25" customWidth="1"/>
    <col min="9729" max="9729" width="4" customWidth="1"/>
    <col min="9730" max="9730" width="27.75" customWidth="1"/>
    <col min="9731" max="9731" width="24.25" customWidth="1"/>
    <col min="9732" max="9732" width="18.25" customWidth="1"/>
    <col min="9733" max="9733" width="19.875" customWidth="1"/>
    <col min="9734" max="9734" width="16" customWidth="1"/>
    <col min="9735" max="9735" width="17.75" customWidth="1"/>
    <col min="9736" max="9736" width="27" customWidth="1"/>
    <col min="9737" max="9737" width="26.625" customWidth="1"/>
    <col min="9738" max="9738" width="24.125" customWidth="1"/>
    <col min="9739" max="9739" width="21.375" customWidth="1"/>
    <col min="9740" max="9740" width="33.625" customWidth="1"/>
    <col min="9741" max="9741" width="20.625" customWidth="1"/>
    <col min="9742" max="9742" width="26.625" customWidth="1"/>
    <col min="9743" max="9743" width="21.375" customWidth="1"/>
    <col min="9744" max="9744" width="23.25" customWidth="1"/>
    <col min="9745" max="9745" width="20.875" customWidth="1"/>
    <col min="9746" max="9746" width="22.625" customWidth="1"/>
    <col min="9747" max="9747" width="19.125" customWidth="1"/>
    <col min="9748" max="9748" width="16.125" customWidth="1"/>
    <col min="9749" max="9749" width="22.875" customWidth="1"/>
    <col min="9750" max="9750" width="11.5" customWidth="1"/>
    <col min="9751" max="9751" width="16" customWidth="1"/>
    <col min="9752" max="9753" width="11.5" customWidth="1"/>
    <col min="9754" max="9754" width="17.625" customWidth="1"/>
    <col min="9755" max="9755" width="19.5" customWidth="1"/>
    <col min="9756" max="9756" width="16" customWidth="1"/>
    <col min="9757" max="9757" width="15.25" customWidth="1"/>
    <col min="9758" max="9758" width="13.125" customWidth="1"/>
    <col min="9759" max="9759" width="15" customWidth="1"/>
    <col min="9760" max="9760" width="16.75" customWidth="1"/>
    <col min="9761" max="9761" width="22.25" customWidth="1"/>
    <col min="9985" max="9985" width="4" customWidth="1"/>
    <col min="9986" max="9986" width="27.75" customWidth="1"/>
    <col min="9987" max="9987" width="24.25" customWidth="1"/>
    <col min="9988" max="9988" width="18.25" customWidth="1"/>
    <col min="9989" max="9989" width="19.875" customWidth="1"/>
    <col min="9990" max="9990" width="16" customWidth="1"/>
    <col min="9991" max="9991" width="17.75" customWidth="1"/>
    <col min="9992" max="9992" width="27" customWidth="1"/>
    <col min="9993" max="9993" width="26.625" customWidth="1"/>
    <col min="9994" max="9994" width="24.125" customWidth="1"/>
    <col min="9995" max="9995" width="21.375" customWidth="1"/>
    <col min="9996" max="9996" width="33.625" customWidth="1"/>
    <col min="9997" max="9997" width="20.625" customWidth="1"/>
    <col min="9998" max="9998" width="26.625" customWidth="1"/>
    <col min="9999" max="9999" width="21.375" customWidth="1"/>
    <col min="10000" max="10000" width="23.25" customWidth="1"/>
    <col min="10001" max="10001" width="20.875" customWidth="1"/>
    <col min="10002" max="10002" width="22.625" customWidth="1"/>
    <col min="10003" max="10003" width="19.125" customWidth="1"/>
    <col min="10004" max="10004" width="16.125" customWidth="1"/>
    <col min="10005" max="10005" width="22.875" customWidth="1"/>
    <col min="10006" max="10006" width="11.5" customWidth="1"/>
    <col min="10007" max="10007" width="16" customWidth="1"/>
    <col min="10008" max="10009" width="11.5" customWidth="1"/>
    <col min="10010" max="10010" width="17.625" customWidth="1"/>
    <col min="10011" max="10011" width="19.5" customWidth="1"/>
    <col min="10012" max="10012" width="16" customWidth="1"/>
    <col min="10013" max="10013" width="15.25" customWidth="1"/>
    <col min="10014" max="10014" width="13.125" customWidth="1"/>
    <col min="10015" max="10015" width="15" customWidth="1"/>
    <col min="10016" max="10016" width="16.75" customWidth="1"/>
    <col min="10017" max="10017" width="22.25" customWidth="1"/>
    <col min="10241" max="10241" width="4" customWidth="1"/>
    <col min="10242" max="10242" width="27.75" customWidth="1"/>
    <col min="10243" max="10243" width="24.25" customWidth="1"/>
    <col min="10244" max="10244" width="18.25" customWidth="1"/>
    <col min="10245" max="10245" width="19.875" customWidth="1"/>
    <col min="10246" max="10246" width="16" customWidth="1"/>
    <col min="10247" max="10247" width="17.75" customWidth="1"/>
    <col min="10248" max="10248" width="27" customWidth="1"/>
    <col min="10249" max="10249" width="26.625" customWidth="1"/>
    <col min="10250" max="10250" width="24.125" customWidth="1"/>
    <col min="10251" max="10251" width="21.375" customWidth="1"/>
    <col min="10252" max="10252" width="33.625" customWidth="1"/>
    <col min="10253" max="10253" width="20.625" customWidth="1"/>
    <col min="10254" max="10254" width="26.625" customWidth="1"/>
    <col min="10255" max="10255" width="21.375" customWidth="1"/>
    <col min="10256" max="10256" width="23.25" customWidth="1"/>
    <col min="10257" max="10257" width="20.875" customWidth="1"/>
    <col min="10258" max="10258" width="22.625" customWidth="1"/>
    <col min="10259" max="10259" width="19.125" customWidth="1"/>
    <col min="10260" max="10260" width="16.125" customWidth="1"/>
    <col min="10261" max="10261" width="22.875" customWidth="1"/>
    <col min="10262" max="10262" width="11.5" customWidth="1"/>
    <col min="10263" max="10263" width="16" customWidth="1"/>
    <col min="10264" max="10265" width="11.5" customWidth="1"/>
    <col min="10266" max="10266" width="17.625" customWidth="1"/>
    <col min="10267" max="10267" width="19.5" customWidth="1"/>
    <col min="10268" max="10268" width="16" customWidth="1"/>
    <col min="10269" max="10269" width="15.25" customWidth="1"/>
    <col min="10270" max="10270" width="13.125" customWidth="1"/>
    <col min="10271" max="10271" width="15" customWidth="1"/>
    <col min="10272" max="10272" width="16.75" customWidth="1"/>
    <col min="10273" max="10273" width="22.25" customWidth="1"/>
    <col min="10497" max="10497" width="4" customWidth="1"/>
    <col min="10498" max="10498" width="27.75" customWidth="1"/>
    <col min="10499" max="10499" width="24.25" customWidth="1"/>
    <col min="10500" max="10500" width="18.25" customWidth="1"/>
    <col min="10501" max="10501" width="19.875" customWidth="1"/>
    <col min="10502" max="10502" width="16" customWidth="1"/>
    <col min="10503" max="10503" width="17.75" customWidth="1"/>
    <col min="10504" max="10504" width="27" customWidth="1"/>
    <col min="10505" max="10505" width="26.625" customWidth="1"/>
    <col min="10506" max="10506" width="24.125" customWidth="1"/>
    <col min="10507" max="10507" width="21.375" customWidth="1"/>
    <col min="10508" max="10508" width="33.625" customWidth="1"/>
    <col min="10509" max="10509" width="20.625" customWidth="1"/>
    <col min="10510" max="10510" width="26.625" customWidth="1"/>
    <col min="10511" max="10511" width="21.375" customWidth="1"/>
    <col min="10512" max="10512" width="23.25" customWidth="1"/>
    <col min="10513" max="10513" width="20.875" customWidth="1"/>
    <col min="10514" max="10514" width="22.625" customWidth="1"/>
    <col min="10515" max="10515" width="19.125" customWidth="1"/>
    <col min="10516" max="10516" width="16.125" customWidth="1"/>
    <col min="10517" max="10517" width="22.875" customWidth="1"/>
    <col min="10518" max="10518" width="11.5" customWidth="1"/>
    <col min="10519" max="10519" width="16" customWidth="1"/>
    <col min="10520" max="10521" width="11.5" customWidth="1"/>
    <col min="10522" max="10522" width="17.625" customWidth="1"/>
    <col min="10523" max="10523" width="19.5" customWidth="1"/>
    <col min="10524" max="10524" width="16" customWidth="1"/>
    <col min="10525" max="10525" width="15.25" customWidth="1"/>
    <col min="10526" max="10526" width="13.125" customWidth="1"/>
    <col min="10527" max="10527" width="15" customWidth="1"/>
    <col min="10528" max="10528" width="16.75" customWidth="1"/>
    <col min="10529" max="10529" width="22.25" customWidth="1"/>
    <col min="10753" max="10753" width="4" customWidth="1"/>
    <col min="10754" max="10754" width="27.75" customWidth="1"/>
    <col min="10755" max="10755" width="24.25" customWidth="1"/>
    <col min="10756" max="10756" width="18.25" customWidth="1"/>
    <col min="10757" max="10757" width="19.875" customWidth="1"/>
    <col min="10758" max="10758" width="16" customWidth="1"/>
    <col min="10759" max="10759" width="17.75" customWidth="1"/>
    <col min="10760" max="10760" width="27" customWidth="1"/>
    <col min="10761" max="10761" width="26.625" customWidth="1"/>
    <col min="10762" max="10762" width="24.125" customWidth="1"/>
    <col min="10763" max="10763" width="21.375" customWidth="1"/>
    <col min="10764" max="10764" width="33.625" customWidth="1"/>
    <col min="10765" max="10765" width="20.625" customWidth="1"/>
    <col min="10766" max="10766" width="26.625" customWidth="1"/>
    <col min="10767" max="10767" width="21.375" customWidth="1"/>
    <col min="10768" max="10768" width="23.25" customWidth="1"/>
    <col min="10769" max="10769" width="20.875" customWidth="1"/>
    <col min="10770" max="10770" width="22.625" customWidth="1"/>
    <col min="10771" max="10771" width="19.125" customWidth="1"/>
    <col min="10772" max="10772" width="16.125" customWidth="1"/>
    <col min="10773" max="10773" width="22.875" customWidth="1"/>
    <col min="10774" max="10774" width="11.5" customWidth="1"/>
    <col min="10775" max="10775" width="16" customWidth="1"/>
    <col min="10776" max="10777" width="11.5" customWidth="1"/>
    <col min="10778" max="10778" width="17.625" customWidth="1"/>
    <col min="10779" max="10779" width="19.5" customWidth="1"/>
    <col min="10780" max="10780" width="16" customWidth="1"/>
    <col min="10781" max="10781" width="15.25" customWidth="1"/>
    <col min="10782" max="10782" width="13.125" customWidth="1"/>
    <col min="10783" max="10783" width="15" customWidth="1"/>
    <col min="10784" max="10784" width="16.75" customWidth="1"/>
    <col min="10785" max="10785" width="22.25" customWidth="1"/>
    <col min="11009" max="11009" width="4" customWidth="1"/>
    <col min="11010" max="11010" width="27.75" customWidth="1"/>
    <col min="11011" max="11011" width="24.25" customWidth="1"/>
    <col min="11012" max="11012" width="18.25" customWidth="1"/>
    <col min="11013" max="11013" width="19.875" customWidth="1"/>
    <col min="11014" max="11014" width="16" customWidth="1"/>
    <col min="11015" max="11015" width="17.75" customWidth="1"/>
    <col min="11016" max="11016" width="27" customWidth="1"/>
    <col min="11017" max="11017" width="26.625" customWidth="1"/>
    <col min="11018" max="11018" width="24.125" customWidth="1"/>
    <col min="11019" max="11019" width="21.375" customWidth="1"/>
    <col min="11020" max="11020" width="33.625" customWidth="1"/>
    <col min="11021" max="11021" width="20.625" customWidth="1"/>
    <col min="11022" max="11022" width="26.625" customWidth="1"/>
    <col min="11023" max="11023" width="21.375" customWidth="1"/>
    <col min="11024" max="11024" width="23.25" customWidth="1"/>
    <col min="11025" max="11025" width="20.875" customWidth="1"/>
    <col min="11026" max="11026" width="22.625" customWidth="1"/>
    <col min="11027" max="11027" width="19.125" customWidth="1"/>
    <col min="11028" max="11028" width="16.125" customWidth="1"/>
    <col min="11029" max="11029" width="22.875" customWidth="1"/>
    <col min="11030" max="11030" width="11.5" customWidth="1"/>
    <col min="11031" max="11031" width="16" customWidth="1"/>
    <col min="11032" max="11033" width="11.5" customWidth="1"/>
    <col min="11034" max="11034" width="17.625" customWidth="1"/>
    <col min="11035" max="11035" width="19.5" customWidth="1"/>
    <col min="11036" max="11036" width="16" customWidth="1"/>
    <col min="11037" max="11037" width="15.25" customWidth="1"/>
    <col min="11038" max="11038" width="13.125" customWidth="1"/>
    <col min="11039" max="11039" width="15" customWidth="1"/>
    <col min="11040" max="11040" width="16.75" customWidth="1"/>
    <col min="11041" max="11041" width="22.25" customWidth="1"/>
    <col min="11265" max="11265" width="4" customWidth="1"/>
    <col min="11266" max="11266" width="27.75" customWidth="1"/>
    <col min="11267" max="11267" width="24.25" customWidth="1"/>
    <col min="11268" max="11268" width="18.25" customWidth="1"/>
    <col min="11269" max="11269" width="19.875" customWidth="1"/>
    <col min="11270" max="11270" width="16" customWidth="1"/>
    <col min="11271" max="11271" width="17.75" customWidth="1"/>
    <col min="11272" max="11272" width="27" customWidth="1"/>
    <col min="11273" max="11273" width="26.625" customWidth="1"/>
    <col min="11274" max="11274" width="24.125" customWidth="1"/>
    <col min="11275" max="11275" width="21.375" customWidth="1"/>
    <col min="11276" max="11276" width="33.625" customWidth="1"/>
    <col min="11277" max="11277" width="20.625" customWidth="1"/>
    <col min="11278" max="11278" width="26.625" customWidth="1"/>
    <col min="11279" max="11279" width="21.375" customWidth="1"/>
    <col min="11280" max="11280" width="23.25" customWidth="1"/>
    <col min="11281" max="11281" width="20.875" customWidth="1"/>
    <col min="11282" max="11282" width="22.625" customWidth="1"/>
    <col min="11283" max="11283" width="19.125" customWidth="1"/>
    <col min="11284" max="11284" width="16.125" customWidth="1"/>
    <col min="11285" max="11285" width="22.875" customWidth="1"/>
    <col min="11286" max="11286" width="11.5" customWidth="1"/>
    <col min="11287" max="11287" width="16" customWidth="1"/>
    <col min="11288" max="11289" width="11.5" customWidth="1"/>
    <col min="11290" max="11290" width="17.625" customWidth="1"/>
    <col min="11291" max="11291" width="19.5" customWidth="1"/>
    <col min="11292" max="11292" width="16" customWidth="1"/>
    <col min="11293" max="11293" width="15.25" customWidth="1"/>
    <col min="11294" max="11294" width="13.125" customWidth="1"/>
    <col min="11295" max="11295" width="15" customWidth="1"/>
    <col min="11296" max="11296" width="16.75" customWidth="1"/>
    <col min="11297" max="11297" width="22.25" customWidth="1"/>
    <col min="11521" max="11521" width="4" customWidth="1"/>
    <col min="11522" max="11522" width="27.75" customWidth="1"/>
    <col min="11523" max="11523" width="24.25" customWidth="1"/>
    <col min="11524" max="11524" width="18.25" customWidth="1"/>
    <col min="11525" max="11525" width="19.875" customWidth="1"/>
    <col min="11526" max="11526" width="16" customWidth="1"/>
    <col min="11527" max="11527" width="17.75" customWidth="1"/>
    <col min="11528" max="11528" width="27" customWidth="1"/>
    <col min="11529" max="11529" width="26.625" customWidth="1"/>
    <col min="11530" max="11530" width="24.125" customWidth="1"/>
    <col min="11531" max="11531" width="21.375" customWidth="1"/>
    <col min="11532" max="11532" width="33.625" customWidth="1"/>
    <col min="11533" max="11533" width="20.625" customWidth="1"/>
    <col min="11534" max="11534" width="26.625" customWidth="1"/>
    <col min="11535" max="11535" width="21.375" customWidth="1"/>
    <col min="11536" max="11536" width="23.25" customWidth="1"/>
    <col min="11537" max="11537" width="20.875" customWidth="1"/>
    <col min="11538" max="11538" width="22.625" customWidth="1"/>
    <col min="11539" max="11539" width="19.125" customWidth="1"/>
    <col min="11540" max="11540" width="16.125" customWidth="1"/>
    <col min="11541" max="11541" width="22.875" customWidth="1"/>
    <col min="11542" max="11542" width="11.5" customWidth="1"/>
    <col min="11543" max="11543" width="16" customWidth="1"/>
    <col min="11544" max="11545" width="11.5" customWidth="1"/>
    <col min="11546" max="11546" width="17.625" customWidth="1"/>
    <col min="11547" max="11547" width="19.5" customWidth="1"/>
    <col min="11548" max="11548" width="16" customWidth="1"/>
    <col min="11549" max="11549" width="15.25" customWidth="1"/>
    <col min="11550" max="11550" width="13.125" customWidth="1"/>
    <col min="11551" max="11551" width="15" customWidth="1"/>
    <col min="11552" max="11552" width="16.75" customWidth="1"/>
    <col min="11553" max="11553" width="22.25" customWidth="1"/>
    <col min="11777" max="11777" width="4" customWidth="1"/>
    <col min="11778" max="11778" width="27.75" customWidth="1"/>
    <col min="11779" max="11779" width="24.25" customWidth="1"/>
    <col min="11780" max="11780" width="18.25" customWidth="1"/>
    <col min="11781" max="11781" width="19.875" customWidth="1"/>
    <col min="11782" max="11782" width="16" customWidth="1"/>
    <col min="11783" max="11783" width="17.75" customWidth="1"/>
    <col min="11784" max="11784" width="27" customWidth="1"/>
    <col min="11785" max="11785" width="26.625" customWidth="1"/>
    <col min="11786" max="11786" width="24.125" customWidth="1"/>
    <col min="11787" max="11787" width="21.375" customWidth="1"/>
    <col min="11788" max="11788" width="33.625" customWidth="1"/>
    <col min="11789" max="11789" width="20.625" customWidth="1"/>
    <col min="11790" max="11790" width="26.625" customWidth="1"/>
    <col min="11791" max="11791" width="21.375" customWidth="1"/>
    <col min="11792" max="11792" width="23.25" customWidth="1"/>
    <col min="11793" max="11793" width="20.875" customWidth="1"/>
    <col min="11794" max="11794" width="22.625" customWidth="1"/>
    <col min="11795" max="11795" width="19.125" customWidth="1"/>
    <col min="11796" max="11796" width="16.125" customWidth="1"/>
    <col min="11797" max="11797" width="22.875" customWidth="1"/>
    <col min="11798" max="11798" width="11.5" customWidth="1"/>
    <col min="11799" max="11799" width="16" customWidth="1"/>
    <col min="11800" max="11801" width="11.5" customWidth="1"/>
    <col min="11802" max="11802" width="17.625" customWidth="1"/>
    <col min="11803" max="11803" width="19.5" customWidth="1"/>
    <col min="11804" max="11804" width="16" customWidth="1"/>
    <col min="11805" max="11805" width="15.25" customWidth="1"/>
    <col min="11806" max="11806" width="13.125" customWidth="1"/>
    <col min="11807" max="11807" width="15" customWidth="1"/>
    <col min="11808" max="11808" width="16.75" customWidth="1"/>
    <col min="11809" max="11809" width="22.25" customWidth="1"/>
    <col min="12033" max="12033" width="4" customWidth="1"/>
    <col min="12034" max="12034" width="27.75" customWidth="1"/>
    <col min="12035" max="12035" width="24.25" customWidth="1"/>
    <col min="12036" max="12036" width="18.25" customWidth="1"/>
    <col min="12037" max="12037" width="19.875" customWidth="1"/>
    <col min="12038" max="12038" width="16" customWidth="1"/>
    <col min="12039" max="12039" width="17.75" customWidth="1"/>
    <col min="12040" max="12040" width="27" customWidth="1"/>
    <col min="12041" max="12041" width="26.625" customWidth="1"/>
    <col min="12042" max="12042" width="24.125" customWidth="1"/>
    <col min="12043" max="12043" width="21.375" customWidth="1"/>
    <col min="12044" max="12044" width="33.625" customWidth="1"/>
    <col min="12045" max="12045" width="20.625" customWidth="1"/>
    <col min="12046" max="12046" width="26.625" customWidth="1"/>
    <col min="12047" max="12047" width="21.375" customWidth="1"/>
    <col min="12048" max="12048" width="23.25" customWidth="1"/>
    <col min="12049" max="12049" width="20.875" customWidth="1"/>
    <col min="12050" max="12050" width="22.625" customWidth="1"/>
    <col min="12051" max="12051" width="19.125" customWidth="1"/>
    <col min="12052" max="12052" width="16.125" customWidth="1"/>
    <col min="12053" max="12053" width="22.875" customWidth="1"/>
    <col min="12054" max="12054" width="11.5" customWidth="1"/>
    <col min="12055" max="12055" width="16" customWidth="1"/>
    <col min="12056" max="12057" width="11.5" customWidth="1"/>
    <col min="12058" max="12058" width="17.625" customWidth="1"/>
    <col min="12059" max="12059" width="19.5" customWidth="1"/>
    <col min="12060" max="12060" width="16" customWidth="1"/>
    <col min="12061" max="12061" width="15.25" customWidth="1"/>
    <col min="12062" max="12062" width="13.125" customWidth="1"/>
    <col min="12063" max="12063" width="15" customWidth="1"/>
    <col min="12064" max="12064" width="16.75" customWidth="1"/>
    <col min="12065" max="12065" width="22.25" customWidth="1"/>
    <col min="12289" max="12289" width="4" customWidth="1"/>
    <col min="12290" max="12290" width="27.75" customWidth="1"/>
    <col min="12291" max="12291" width="24.25" customWidth="1"/>
    <col min="12292" max="12292" width="18.25" customWidth="1"/>
    <col min="12293" max="12293" width="19.875" customWidth="1"/>
    <col min="12294" max="12294" width="16" customWidth="1"/>
    <col min="12295" max="12295" width="17.75" customWidth="1"/>
    <col min="12296" max="12296" width="27" customWidth="1"/>
    <col min="12297" max="12297" width="26.625" customWidth="1"/>
    <col min="12298" max="12298" width="24.125" customWidth="1"/>
    <col min="12299" max="12299" width="21.375" customWidth="1"/>
    <col min="12300" max="12300" width="33.625" customWidth="1"/>
    <col min="12301" max="12301" width="20.625" customWidth="1"/>
    <col min="12302" max="12302" width="26.625" customWidth="1"/>
    <col min="12303" max="12303" width="21.375" customWidth="1"/>
    <col min="12304" max="12304" width="23.25" customWidth="1"/>
    <col min="12305" max="12305" width="20.875" customWidth="1"/>
    <col min="12306" max="12306" width="22.625" customWidth="1"/>
    <col min="12307" max="12307" width="19.125" customWidth="1"/>
    <col min="12308" max="12308" width="16.125" customWidth="1"/>
    <col min="12309" max="12309" width="22.875" customWidth="1"/>
    <col min="12310" max="12310" width="11.5" customWidth="1"/>
    <col min="12311" max="12311" width="16" customWidth="1"/>
    <col min="12312" max="12313" width="11.5" customWidth="1"/>
    <col min="12314" max="12314" width="17.625" customWidth="1"/>
    <col min="12315" max="12315" width="19.5" customWidth="1"/>
    <col min="12316" max="12316" width="16" customWidth="1"/>
    <col min="12317" max="12317" width="15.25" customWidth="1"/>
    <col min="12318" max="12318" width="13.125" customWidth="1"/>
    <col min="12319" max="12319" width="15" customWidth="1"/>
    <col min="12320" max="12320" width="16.75" customWidth="1"/>
    <col min="12321" max="12321" width="22.25" customWidth="1"/>
    <col min="12545" max="12545" width="4" customWidth="1"/>
    <col min="12546" max="12546" width="27.75" customWidth="1"/>
    <col min="12547" max="12547" width="24.25" customWidth="1"/>
    <col min="12548" max="12548" width="18.25" customWidth="1"/>
    <col min="12549" max="12549" width="19.875" customWidth="1"/>
    <col min="12550" max="12550" width="16" customWidth="1"/>
    <col min="12551" max="12551" width="17.75" customWidth="1"/>
    <col min="12552" max="12552" width="27" customWidth="1"/>
    <col min="12553" max="12553" width="26.625" customWidth="1"/>
    <col min="12554" max="12554" width="24.125" customWidth="1"/>
    <col min="12555" max="12555" width="21.375" customWidth="1"/>
    <col min="12556" max="12556" width="33.625" customWidth="1"/>
    <col min="12557" max="12557" width="20.625" customWidth="1"/>
    <col min="12558" max="12558" width="26.625" customWidth="1"/>
    <col min="12559" max="12559" width="21.375" customWidth="1"/>
    <col min="12560" max="12560" width="23.25" customWidth="1"/>
    <col min="12561" max="12561" width="20.875" customWidth="1"/>
    <col min="12562" max="12562" width="22.625" customWidth="1"/>
    <col min="12563" max="12563" width="19.125" customWidth="1"/>
    <col min="12564" max="12564" width="16.125" customWidth="1"/>
    <col min="12565" max="12565" width="22.875" customWidth="1"/>
    <col min="12566" max="12566" width="11.5" customWidth="1"/>
    <col min="12567" max="12567" width="16" customWidth="1"/>
    <col min="12568" max="12569" width="11.5" customWidth="1"/>
    <col min="12570" max="12570" width="17.625" customWidth="1"/>
    <col min="12571" max="12571" width="19.5" customWidth="1"/>
    <col min="12572" max="12572" width="16" customWidth="1"/>
    <col min="12573" max="12573" width="15.25" customWidth="1"/>
    <col min="12574" max="12574" width="13.125" customWidth="1"/>
    <col min="12575" max="12575" width="15" customWidth="1"/>
    <col min="12576" max="12576" width="16.75" customWidth="1"/>
    <col min="12577" max="12577" width="22.25" customWidth="1"/>
    <col min="12801" max="12801" width="4" customWidth="1"/>
    <col min="12802" max="12802" width="27.75" customWidth="1"/>
    <col min="12803" max="12803" width="24.25" customWidth="1"/>
    <col min="12804" max="12804" width="18.25" customWidth="1"/>
    <col min="12805" max="12805" width="19.875" customWidth="1"/>
    <col min="12806" max="12806" width="16" customWidth="1"/>
    <col min="12807" max="12807" width="17.75" customWidth="1"/>
    <col min="12808" max="12808" width="27" customWidth="1"/>
    <col min="12809" max="12809" width="26.625" customWidth="1"/>
    <col min="12810" max="12810" width="24.125" customWidth="1"/>
    <col min="12811" max="12811" width="21.375" customWidth="1"/>
    <col min="12812" max="12812" width="33.625" customWidth="1"/>
    <col min="12813" max="12813" width="20.625" customWidth="1"/>
    <col min="12814" max="12814" width="26.625" customWidth="1"/>
    <col min="12815" max="12815" width="21.375" customWidth="1"/>
    <col min="12816" max="12816" width="23.25" customWidth="1"/>
    <col min="12817" max="12817" width="20.875" customWidth="1"/>
    <col min="12818" max="12818" width="22.625" customWidth="1"/>
    <col min="12819" max="12819" width="19.125" customWidth="1"/>
    <col min="12820" max="12820" width="16.125" customWidth="1"/>
    <col min="12821" max="12821" width="22.875" customWidth="1"/>
    <col min="12822" max="12822" width="11.5" customWidth="1"/>
    <col min="12823" max="12823" width="16" customWidth="1"/>
    <col min="12824" max="12825" width="11.5" customWidth="1"/>
    <col min="12826" max="12826" width="17.625" customWidth="1"/>
    <col min="12827" max="12827" width="19.5" customWidth="1"/>
    <col min="12828" max="12828" width="16" customWidth="1"/>
    <col min="12829" max="12829" width="15.25" customWidth="1"/>
    <col min="12830" max="12830" width="13.125" customWidth="1"/>
    <col min="12831" max="12831" width="15" customWidth="1"/>
    <col min="12832" max="12832" width="16.75" customWidth="1"/>
    <col min="12833" max="12833" width="22.25" customWidth="1"/>
    <col min="13057" max="13057" width="4" customWidth="1"/>
    <col min="13058" max="13058" width="27.75" customWidth="1"/>
    <col min="13059" max="13059" width="24.25" customWidth="1"/>
    <col min="13060" max="13060" width="18.25" customWidth="1"/>
    <col min="13061" max="13061" width="19.875" customWidth="1"/>
    <col min="13062" max="13062" width="16" customWidth="1"/>
    <col min="13063" max="13063" width="17.75" customWidth="1"/>
    <col min="13064" max="13064" width="27" customWidth="1"/>
    <col min="13065" max="13065" width="26.625" customWidth="1"/>
    <col min="13066" max="13066" width="24.125" customWidth="1"/>
    <col min="13067" max="13067" width="21.375" customWidth="1"/>
    <col min="13068" max="13068" width="33.625" customWidth="1"/>
    <col min="13069" max="13069" width="20.625" customWidth="1"/>
    <col min="13070" max="13070" width="26.625" customWidth="1"/>
    <col min="13071" max="13071" width="21.375" customWidth="1"/>
    <col min="13072" max="13072" width="23.25" customWidth="1"/>
    <col min="13073" max="13073" width="20.875" customWidth="1"/>
    <col min="13074" max="13074" width="22.625" customWidth="1"/>
    <col min="13075" max="13075" width="19.125" customWidth="1"/>
    <col min="13076" max="13076" width="16.125" customWidth="1"/>
    <col min="13077" max="13077" width="22.875" customWidth="1"/>
    <col min="13078" max="13078" width="11.5" customWidth="1"/>
    <col min="13079" max="13079" width="16" customWidth="1"/>
    <col min="13080" max="13081" width="11.5" customWidth="1"/>
    <col min="13082" max="13082" width="17.625" customWidth="1"/>
    <col min="13083" max="13083" width="19.5" customWidth="1"/>
    <col min="13084" max="13084" width="16" customWidth="1"/>
    <col min="13085" max="13085" width="15.25" customWidth="1"/>
    <col min="13086" max="13086" width="13.125" customWidth="1"/>
    <col min="13087" max="13087" width="15" customWidth="1"/>
    <col min="13088" max="13088" width="16.75" customWidth="1"/>
    <col min="13089" max="13089" width="22.25" customWidth="1"/>
    <col min="13313" max="13313" width="4" customWidth="1"/>
    <col min="13314" max="13314" width="27.75" customWidth="1"/>
    <col min="13315" max="13315" width="24.25" customWidth="1"/>
    <col min="13316" max="13316" width="18.25" customWidth="1"/>
    <col min="13317" max="13317" width="19.875" customWidth="1"/>
    <col min="13318" max="13318" width="16" customWidth="1"/>
    <col min="13319" max="13319" width="17.75" customWidth="1"/>
    <col min="13320" max="13320" width="27" customWidth="1"/>
    <col min="13321" max="13321" width="26.625" customWidth="1"/>
    <col min="13322" max="13322" width="24.125" customWidth="1"/>
    <col min="13323" max="13323" width="21.375" customWidth="1"/>
    <col min="13324" max="13324" width="33.625" customWidth="1"/>
    <col min="13325" max="13325" width="20.625" customWidth="1"/>
    <col min="13326" max="13326" width="26.625" customWidth="1"/>
    <col min="13327" max="13327" width="21.375" customWidth="1"/>
    <col min="13328" max="13328" width="23.25" customWidth="1"/>
    <col min="13329" max="13329" width="20.875" customWidth="1"/>
    <col min="13330" max="13330" width="22.625" customWidth="1"/>
    <col min="13331" max="13331" width="19.125" customWidth="1"/>
    <col min="13332" max="13332" width="16.125" customWidth="1"/>
    <col min="13333" max="13333" width="22.875" customWidth="1"/>
    <col min="13334" max="13334" width="11.5" customWidth="1"/>
    <col min="13335" max="13335" width="16" customWidth="1"/>
    <col min="13336" max="13337" width="11.5" customWidth="1"/>
    <col min="13338" max="13338" width="17.625" customWidth="1"/>
    <col min="13339" max="13339" width="19.5" customWidth="1"/>
    <col min="13340" max="13340" width="16" customWidth="1"/>
    <col min="13341" max="13341" width="15.25" customWidth="1"/>
    <col min="13342" max="13342" width="13.125" customWidth="1"/>
    <col min="13343" max="13343" width="15" customWidth="1"/>
    <col min="13344" max="13344" width="16.75" customWidth="1"/>
    <col min="13345" max="13345" width="22.25" customWidth="1"/>
    <col min="13569" max="13569" width="4" customWidth="1"/>
    <col min="13570" max="13570" width="27.75" customWidth="1"/>
    <col min="13571" max="13571" width="24.25" customWidth="1"/>
    <col min="13572" max="13572" width="18.25" customWidth="1"/>
    <col min="13573" max="13573" width="19.875" customWidth="1"/>
    <col min="13574" max="13574" width="16" customWidth="1"/>
    <col min="13575" max="13575" width="17.75" customWidth="1"/>
    <col min="13576" max="13576" width="27" customWidth="1"/>
    <col min="13577" max="13577" width="26.625" customWidth="1"/>
    <col min="13578" max="13578" width="24.125" customWidth="1"/>
    <col min="13579" max="13579" width="21.375" customWidth="1"/>
    <col min="13580" max="13580" width="33.625" customWidth="1"/>
    <col min="13581" max="13581" width="20.625" customWidth="1"/>
    <col min="13582" max="13582" width="26.625" customWidth="1"/>
    <col min="13583" max="13583" width="21.375" customWidth="1"/>
    <col min="13584" max="13584" width="23.25" customWidth="1"/>
    <col min="13585" max="13585" width="20.875" customWidth="1"/>
    <col min="13586" max="13586" width="22.625" customWidth="1"/>
    <col min="13587" max="13587" width="19.125" customWidth="1"/>
    <col min="13588" max="13588" width="16.125" customWidth="1"/>
    <col min="13589" max="13589" width="22.875" customWidth="1"/>
    <col min="13590" max="13590" width="11.5" customWidth="1"/>
    <col min="13591" max="13591" width="16" customWidth="1"/>
    <col min="13592" max="13593" width="11.5" customWidth="1"/>
    <col min="13594" max="13594" width="17.625" customWidth="1"/>
    <col min="13595" max="13595" width="19.5" customWidth="1"/>
    <col min="13596" max="13596" width="16" customWidth="1"/>
    <col min="13597" max="13597" width="15.25" customWidth="1"/>
    <col min="13598" max="13598" width="13.125" customWidth="1"/>
    <col min="13599" max="13599" width="15" customWidth="1"/>
    <col min="13600" max="13600" width="16.75" customWidth="1"/>
    <col min="13601" max="13601" width="22.25" customWidth="1"/>
    <col min="13825" max="13825" width="4" customWidth="1"/>
    <col min="13826" max="13826" width="27.75" customWidth="1"/>
    <col min="13827" max="13827" width="24.25" customWidth="1"/>
    <col min="13828" max="13828" width="18.25" customWidth="1"/>
    <col min="13829" max="13829" width="19.875" customWidth="1"/>
    <col min="13830" max="13830" width="16" customWidth="1"/>
    <col min="13831" max="13831" width="17.75" customWidth="1"/>
    <col min="13832" max="13832" width="27" customWidth="1"/>
    <col min="13833" max="13833" width="26.625" customWidth="1"/>
    <col min="13834" max="13834" width="24.125" customWidth="1"/>
    <col min="13835" max="13835" width="21.375" customWidth="1"/>
    <col min="13836" max="13836" width="33.625" customWidth="1"/>
    <col min="13837" max="13837" width="20.625" customWidth="1"/>
    <col min="13838" max="13838" width="26.625" customWidth="1"/>
    <col min="13839" max="13839" width="21.375" customWidth="1"/>
    <col min="13840" max="13840" width="23.25" customWidth="1"/>
    <col min="13841" max="13841" width="20.875" customWidth="1"/>
    <col min="13842" max="13842" width="22.625" customWidth="1"/>
    <col min="13843" max="13843" width="19.125" customWidth="1"/>
    <col min="13844" max="13844" width="16.125" customWidth="1"/>
    <col min="13845" max="13845" width="22.875" customWidth="1"/>
    <col min="13846" max="13846" width="11.5" customWidth="1"/>
    <col min="13847" max="13847" width="16" customWidth="1"/>
    <col min="13848" max="13849" width="11.5" customWidth="1"/>
    <col min="13850" max="13850" width="17.625" customWidth="1"/>
    <col min="13851" max="13851" width="19.5" customWidth="1"/>
    <col min="13852" max="13852" width="16" customWidth="1"/>
    <col min="13853" max="13853" width="15.25" customWidth="1"/>
    <col min="13854" max="13854" width="13.125" customWidth="1"/>
    <col min="13855" max="13855" width="15" customWidth="1"/>
    <col min="13856" max="13856" width="16.75" customWidth="1"/>
    <col min="13857" max="13857" width="22.25" customWidth="1"/>
    <col min="14081" max="14081" width="4" customWidth="1"/>
    <col min="14082" max="14082" width="27.75" customWidth="1"/>
    <col min="14083" max="14083" width="24.25" customWidth="1"/>
    <col min="14084" max="14084" width="18.25" customWidth="1"/>
    <col min="14085" max="14085" width="19.875" customWidth="1"/>
    <col min="14086" max="14086" width="16" customWidth="1"/>
    <col min="14087" max="14087" width="17.75" customWidth="1"/>
    <col min="14088" max="14088" width="27" customWidth="1"/>
    <col min="14089" max="14089" width="26.625" customWidth="1"/>
    <col min="14090" max="14090" width="24.125" customWidth="1"/>
    <col min="14091" max="14091" width="21.375" customWidth="1"/>
    <col min="14092" max="14092" width="33.625" customWidth="1"/>
    <col min="14093" max="14093" width="20.625" customWidth="1"/>
    <col min="14094" max="14094" width="26.625" customWidth="1"/>
    <col min="14095" max="14095" width="21.375" customWidth="1"/>
    <col min="14096" max="14096" width="23.25" customWidth="1"/>
    <col min="14097" max="14097" width="20.875" customWidth="1"/>
    <col min="14098" max="14098" width="22.625" customWidth="1"/>
    <col min="14099" max="14099" width="19.125" customWidth="1"/>
    <col min="14100" max="14100" width="16.125" customWidth="1"/>
    <col min="14101" max="14101" width="22.875" customWidth="1"/>
    <col min="14102" max="14102" width="11.5" customWidth="1"/>
    <col min="14103" max="14103" width="16" customWidth="1"/>
    <col min="14104" max="14105" width="11.5" customWidth="1"/>
    <col min="14106" max="14106" width="17.625" customWidth="1"/>
    <col min="14107" max="14107" width="19.5" customWidth="1"/>
    <col min="14108" max="14108" width="16" customWidth="1"/>
    <col min="14109" max="14109" width="15.25" customWidth="1"/>
    <col min="14110" max="14110" width="13.125" customWidth="1"/>
    <col min="14111" max="14111" width="15" customWidth="1"/>
    <col min="14112" max="14112" width="16.75" customWidth="1"/>
    <col min="14113" max="14113" width="22.25" customWidth="1"/>
    <col min="14337" max="14337" width="4" customWidth="1"/>
    <col min="14338" max="14338" width="27.75" customWidth="1"/>
    <col min="14339" max="14339" width="24.25" customWidth="1"/>
    <col min="14340" max="14340" width="18.25" customWidth="1"/>
    <col min="14341" max="14341" width="19.875" customWidth="1"/>
    <col min="14342" max="14342" width="16" customWidth="1"/>
    <col min="14343" max="14343" width="17.75" customWidth="1"/>
    <col min="14344" max="14344" width="27" customWidth="1"/>
    <col min="14345" max="14345" width="26.625" customWidth="1"/>
    <col min="14346" max="14346" width="24.125" customWidth="1"/>
    <col min="14347" max="14347" width="21.375" customWidth="1"/>
    <col min="14348" max="14348" width="33.625" customWidth="1"/>
    <col min="14349" max="14349" width="20.625" customWidth="1"/>
    <col min="14350" max="14350" width="26.625" customWidth="1"/>
    <col min="14351" max="14351" width="21.375" customWidth="1"/>
    <col min="14352" max="14352" width="23.25" customWidth="1"/>
    <col min="14353" max="14353" width="20.875" customWidth="1"/>
    <col min="14354" max="14354" width="22.625" customWidth="1"/>
    <col min="14355" max="14355" width="19.125" customWidth="1"/>
    <col min="14356" max="14356" width="16.125" customWidth="1"/>
    <col min="14357" max="14357" width="22.875" customWidth="1"/>
    <col min="14358" max="14358" width="11.5" customWidth="1"/>
    <col min="14359" max="14359" width="16" customWidth="1"/>
    <col min="14360" max="14361" width="11.5" customWidth="1"/>
    <col min="14362" max="14362" width="17.625" customWidth="1"/>
    <col min="14363" max="14363" width="19.5" customWidth="1"/>
    <col min="14364" max="14364" width="16" customWidth="1"/>
    <col min="14365" max="14365" width="15.25" customWidth="1"/>
    <col min="14366" max="14366" width="13.125" customWidth="1"/>
    <col min="14367" max="14367" width="15" customWidth="1"/>
    <col min="14368" max="14368" width="16.75" customWidth="1"/>
    <col min="14369" max="14369" width="22.25" customWidth="1"/>
    <col min="14593" max="14593" width="4" customWidth="1"/>
    <col min="14594" max="14594" width="27.75" customWidth="1"/>
    <col min="14595" max="14595" width="24.25" customWidth="1"/>
    <col min="14596" max="14596" width="18.25" customWidth="1"/>
    <col min="14597" max="14597" width="19.875" customWidth="1"/>
    <col min="14598" max="14598" width="16" customWidth="1"/>
    <col min="14599" max="14599" width="17.75" customWidth="1"/>
    <col min="14600" max="14600" width="27" customWidth="1"/>
    <col min="14601" max="14601" width="26.625" customWidth="1"/>
    <col min="14602" max="14602" width="24.125" customWidth="1"/>
    <col min="14603" max="14603" width="21.375" customWidth="1"/>
    <col min="14604" max="14604" width="33.625" customWidth="1"/>
    <col min="14605" max="14605" width="20.625" customWidth="1"/>
    <col min="14606" max="14606" width="26.625" customWidth="1"/>
    <col min="14607" max="14607" width="21.375" customWidth="1"/>
    <col min="14608" max="14608" width="23.25" customWidth="1"/>
    <col min="14609" max="14609" width="20.875" customWidth="1"/>
    <col min="14610" max="14610" width="22.625" customWidth="1"/>
    <col min="14611" max="14611" width="19.125" customWidth="1"/>
    <col min="14612" max="14612" width="16.125" customWidth="1"/>
    <col min="14613" max="14613" width="22.875" customWidth="1"/>
    <col min="14614" max="14614" width="11.5" customWidth="1"/>
    <col min="14615" max="14615" width="16" customWidth="1"/>
    <col min="14616" max="14617" width="11.5" customWidth="1"/>
    <col min="14618" max="14618" width="17.625" customWidth="1"/>
    <col min="14619" max="14619" width="19.5" customWidth="1"/>
    <col min="14620" max="14620" width="16" customWidth="1"/>
    <col min="14621" max="14621" width="15.25" customWidth="1"/>
    <col min="14622" max="14622" width="13.125" customWidth="1"/>
    <col min="14623" max="14623" width="15" customWidth="1"/>
    <col min="14624" max="14624" width="16.75" customWidth="1"/>
    <col min="14625" max="14625" width="22.25" customWidth="1"/>
    <col min="14849" max="14849" width="4" customWidth="1"/>
    <col min="14850" max="14850" width="27.75" customWidth="1"/>
    <col min="14851" max="14851" width="24.25" customWidth="1"/>
    <col min="14852" max="14852" width="18.25" customWidth="1"/>
    <col min="14853" max="14853" width="19.875" customWidth="1"/>
    <col min="14854" max="14854" width="16" customWidth="1"/>
    <col min="14855" max="14855" width="17.75" customWidth="1"/>
    <col min="14856" max="14856" width="27" customWidth="1"/>
    <col min="14857" max="14857" width="26.625" customWidth="1"/>
    <col min="14858" max="14858" width="24.125" customWidth="1"/>
    <col min="14859" max="14859" width="21.375" customWidth="1"/>
    <col min="14860" max="14860" width="33.625" customWidth="1"/>
    <col min="14861" max="14861" width="20.625" customWidth="1"/>
    <col min="14862" max="14862" width="26.625" customWidth="1"/>
    <col min="14863" max="14863" width="21.375" customWidth="1"/>
    <col min="14864" max="14864" width="23.25" customWidth="1"/>
    <col min="14865" max="14865" width="20.875" customWidth="1"/>
    <col min="14866" max="14866" width="22.625" customWidth="1"/>
    <col min="14867" max="14867" width="19.125" customWidth="1"/>
    <col min="14868" max="14868" width="16.125" customWidth="1"/>
    <col min="14869" max="14869" width="22.875" customWidth="1"/>
    <col min="14870" max="14870" width="11.5" customWidth="1"/>
    <col min="14871" max="14871" width="16" customWidth="1"/>
    <col min="14872" max="14873" width="11.5" customWidth="1"/>
    <col min="14874" max="14874" width="17.625" customWidth="1"/>
    <col min="14875" max="14875" width="19.5" customWidth="1"/>
    <col min="14876" max="14876" width="16" customWidth="1"/>
    <col min="14877" max="14877" width="15.25" customWidth="1"/>
    <col min="14878" max="14878" width="13.125" customWidth="1"/>
    <col min="14879" max="14879" width="15" customWidth="1"/>
    <col min="14880" max="14880" width="16.75" customWidth="1"/>
    <col min="14881" max="14881" width="22.25" customWidth="1"/>
    <col min="15105" max="15105" width="4" customWidth="1"/>
    <col min="15106" max="15106" width="27.75" customWidth="1"/>
    <col min="15107" max="15107" width="24.25" customWidth="1"/>
    <col min="15108" max="15108" width="18.25" customWidth="1"/>
    <col min="15109" max="15109" width="19.875" customWidth="1"/>
    <col min="15110" max="15110" width="16" customWidth="1"/>
    <col min="15111" max="15111" width="17.75" customWidth="1"/>
    <col min="15112" max="15112" width="27" customWidth="1"/>
    <col min="15113" max="15113" width="26.625" customWidth="1"/>
    <col min="15114" max="15114" width="24.125" customWidth="1"/>
    <col min="15115" max="15115" width="21.375" customWidth="1"/>
    <col min="15116" max="15116" width="33.625" customWidth="1"/>
    <col min="15117" max="15117" width="20.625" customWidth="1"/>
    <col min="15118" max="15118" width="26.625" customWidth="1"/>
    <col min="15119" max="15119" width="21.375" customWidth="1"/>
    <col min="15120" max="15120" width="23.25" customWidth="1"/>
    <col min="15121" max="15121" width="20.875" customWidth="1"/>
    <col min="15122" max="15122" width="22.625" customWidth="1"/>
    <col min="15123" max="15123" width="19.125" customWidth="1"/>
    <col min="15124" max="15124" width="16.125" customWidth="1"/>
    <col min="15125" max="15125" width="22.875" customWidth="1"/>
    <col min="15126" max="15126" width="11.5" customWidth="1"/>
    <col min="15127" max="15127" width="16" customWidth="1"/>
    <col min="15128" max="15129" width="11.5" customWidth="1"/>
    <col min="15130" max="15130" width="17.625" customWidth="1"/>
    <col min="15131" max="15131" width="19.5" customWidth="1"/>
    <col min="15132" max="15132" width="16" customWidth="1"/>
    <col min="15133" max="15133" width="15.25" customWidth="1"/>
    <col min="15134" max="15134" width="13.125" customWidth="1"/>
    <col min="15135" max="15135" width="15" customWidth="1"/>
    <col min="15136" max="15136" width="16.75" customWidth="1"/>
    <col min="15137" max="15137" width="22.25" customWidth="1"/>
    <col min="15361" max="15361" width="4" customWidth="1"/>
    <col min="15362" max="15362" width="27.75" customWidth="1"/>
    <col min="15363" max="15363" width="24.25" customWidth="1"/>
    <col min="15364" max="15364" width="18.25" customWidth="1"/>
    <col min="15365" max="15365" width="19.875" customWidth="1"/>
    <col min="15366" max="15366" width="16" customWidth="1"/>
    <col min="15367" max="15367" width="17.75" customWidth="1"/>
    <col min="15368" max="15368" width="27" customWidth="1"/>
    <col min="15369" max="15369" width="26.625" customWidth="1"/>
    <col min="15370" max="15370" width="24.125" customWidth="1"/>
    <col min="15371" max="15371" width="21.375" customWidth="1"/>
    <col min="15372" max="15372" width="33.625" customWidth="1"/>
    <col min="15373" max="15373" width="20.625" customWidth="1"/>
    <col min="15374" max="15374" width="26.625" customWidth="1"/>
    <col min="15375" max="15375" width="21.375" customWidth="1"/>
    <col min="15376" max="15376" width="23.25" customWidth="1"/>
    <col min="15377" max="15377" width="20.875" customWidth="1"/>
    <col min="15378" max="15378" width="22.625" customWidth="1"/>
    <col min="15379" max="15379" width="19.125" customWidth="1"/>
    <col min="15380" max="15380" width="16.125" customWidth="1"/>
    <col min="15381" max="15381" width="22.875" customWidth="1"/>
    <col min="15382" max="15382" width="11.5" customWidth="1"/>
    <col min="15383" max="15383" width="16" customWidth="1"/>
    <col min="15384" max="15385" width="11.5" customWidth="1"/>
    <col min="15386" max="15386" width="17.625" customWidth="1"/>
    <col min="15387" max="15387" width="19.5" customWidth="1"/>
    <col min="15388" max="15388" width="16" customWidth="1"/>
    <col min="15389" max="15389" width="15.25" customWidth="1"/>
    <col min="15390" max="15390" width="13.125" customWidth="1"/>
    <col min="15391" max="15391" width="15" customWidth="1"/>
    <col min="15392" max="15392" width="16.75" customWidth="1"/>
    <col min="15393" max="15393" width="22.25" customWidth="1"/>
    <col min="15617" max="15617" width="4" customWidth="1"/>
    <col min="15618" max="15618" width="27.75" customWidth="1"/>
    <col min="15619" max="15619" width="24.25" customWidth="1"/>
    <col min="15620" max="15620" width="18.25" customWidth="1"/>
    <col min="15621" max="15621" width="19.875" customWidth="1"/>
    <col min="15622" max="15622" width="16" customWidth="1"/>
    <col min="15623" max="15623" width="17.75" customWidth="1"/>
    <col min="15624" max="15624" width="27" customWidth="1"/>
    <col min="15625" max="15625" width="26.625" customWidth="1"/>
    <col min="15626" max="15626" width="24.125" customWidth="1"/>
    <col min="15627" max="15627" width="21.375" customWidth="1"/>
    <col min="15628" max="15628" width="33.625" customWidth="1"/>
    <col min="15629" max="15629" width="20.625" customWidth="1"/>
    <col min="15630" max="15630" width="26.625" customWidth="1"/>
    <col min="15631" max="15631" width="21.375" customWidth="1"/>
    <col min="15632" max="15632" width="23.25" customWidth="1"/>
    <col min="15633" max="15633" width="20.875" customWidth="1"/>
    <col min="15634" max="15634" width="22.625" customWidth="1"/>
    <col min="15635" max="15635" width="19.125" customWidth="1"/>
    <col min="15636" max="15636" width="16.125" customWidth="1"/>
    <col min="15637" max="15637" width="22.875" customWidth="1"/>
    <col min="15638" max="15638" width="11.5" customWidth="1"/>
    <col min="15639" max="15639" width="16" customWidth="1"/>
    <col min="15640" max="15641" width="11.5" customWidth="1"/>
    <col min="15642" max="15642" width="17.625" customWidth="1"/>
    <col min="15643" max="15643" width="19.5" customWidth="1"/>
    <col min="15644" max="15644" width="16" customWidth="1"/>
    <col min="15645" max="15645" width="15.25" customWidth="1"/>
    <col min="15646" max="15646" width="13.125" customWidth="1"/>
    <col min="15647" max="15647" width="15" customWidth="1"/>
    <col min="15648" max="15648" width="16.75" customWidth="1"/>
    <col min="15649" max="15649" width="22.25" customWidth="1"/>
    <col min="15873" max="15873" width="4" customWidth="1"/>
    <col min="15874" max="15874" width="27.75" customWidth="1"/>
    <col min="15875" max="15875" width="24.25" customWidth="1"/>
    <col min="15876" max="15876" width="18.25" customWidth="1"/>
    <col min="15877" max="15877" width="19.875" customWidth="1"/>
    <col min="15878" max="15878" width="16" customWidth="1"/>
    <col min="15879" max="15879" width="17.75" customWidth="1"/>
    <col min="15880" max="15880" width="27" customWidth="1"/>
    <col min="15881" max="15881" width="26.625" customWidth="1"/>
    <col min="15882" max="15882" width="24.125" customWidth="1"/>
    <col min="15883" max="15883" width="21.375" customWidth="1"/>
    <col min="15884" max="15884" width="33.625" customWidth="1"/>
    <col min="15885" max="15885" width="20.625" customWidth="1"/>
    <col min="15886" max="15886" width="26.625" customWidth="1"/>
    <col min="15887" max="15887" width="21.375" customWidth="1"/>
    <col min="15888" max="15888" width="23.25" customWidth="1"/>
    <col min="15889" max="15889" width="20.875" customWidth="1"/>
    <col min="15890" max="15890" width="22.625" customWidth="1"/>
    <col min="15891" max="15891" width="19.125" customWidth="1"/>
    <col min="15892" max="15892" width="16.125" customWidth="1"/>
    <col min="15893" max="15893" width="22.875" customWidth="1"/>
    <col min="15894" max="15894" width="11.5" customWidth="1"/>
    <col min="15895" max="15895" width="16" customWidth="1"/>
    <col min="15896" max="15897" width="11.5" customWidth="1"/>
    <col min="15898" max="15898" width="17.625" customWidth="1"/>
    <col min="15899" max="15899" width="19.5" customWidth="1"/>
    <col min="15900" max="15900" width="16" customWidth="1"/>
    <col min="15901" max="15901" width="15.25" customWidth="1"/>
    <col min="15902" max="15902" width="13.125" customWidth="1"/>
    <col min="15903" max="15903" width="15" customWidth="1"/>
    <col min="15904" max="15904" width="16.75" customWidth="1"/>
    <col min="15905" max="15905" width="22.25" customWidth="1"/>
    <col min="16129" max="16129" width="4" customWidth="1"/>
    <col min="16130" max="16130" width="27.75" customWidth="1"/>
    <col min="16131" max="16131" width="24.25" customWidth="1"/>
    <col min="16132" max="16132" width="18.25" customWidth="1"/>
    <col min="16133" max="16133" width="19.875" customWidth="1"/>
    <col min="16134" max="16134" width="16" customWidth="1"/>
    <col min="16135" max="16135" width="17.75" customWidth="1"/>
    <col min="16136" max="16136" width="27" customWidth="1"/>
    <col min="16137" max="16137" width="26.625" customWidth="1"/>
    <col min="16138" max="16138" width="24.125" customWidth="1"/>
    <col min="16139" max="16139" width="21.375" customWidth="1"/>
    <col min="16140" max="16140" width="33.625" customWidth="1"/>
    <col min="16141" max="16141" width="20.625" customWidth="1"/>
    <col min="16142" max="16142" width="26.625" customWidth="1"/>
    <col min="16143" max="16143" width="21.375" customWidth="1"/>
    <col min="16144" max="16144" width="23.25" customWidth="1"/>
    <col min="16145" max="16145" width="20.875" customWidth="1"/>
    <col min="16146" max="16146" width="22.625" customWidth="1"/>
    <col min="16147" max="16147" width="19.125" customWidth="1"/>
    <col min="16148" max="16148" width="16.125" customWidth="1"/>
    <col min="16149" max="16149" width="22.875" customWidth="1"/>
    <col min="16150" max="16150" width="11.5" customWidth="1"/>
    <col min="16151" max="16151" width="16" customWidth="1"/>
    <col min="16152" max="16153" width="11.5" customWidth="1"/>
    <col min="16154" max="16154" width="17.625" customWidth="1"/>
    <col min="16155" max="16155" width="19.5" customWidth="1"/>
    <col min="16156" max="16156" width="16" customWidth="1"/>
    <col min="16157" max="16157" width="15.25" customWidth="1"/>
    <col min="16158" max="16158" width="13.125" customWidth="1"/>
    <col min="16159" max="16159" width="15" customWidth="1"/>
    <col min="16160" max="16160" width="16.75" customWidth="1"/>
    <col min="16161" max="16161" width="22.25" customWidth="1"/>
  </cols>
  <sheetData>
    <row r="1" spans="1:38" ht="15.75" thickBot="1">
      <c r="A1" s="69"/>
      <c r="B1" s="69" t="s">
        <v>85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70"/>
      <c r="Q1" s="69"/>
      <c r="R1" s="69"/>
      <c r="S1" s="69"/>
      <c r="T1" s="69"/>
      <c r="U1" s="69"/>
      <c r="V1" s="69"/>
      <c r="W1" s="69"/>
      <c r="X1" s="69"/>
      <c r="Y1" s="69"/>
    </row>
    <row r="2" spans="1:38" ht="30.75" thickBot="1">
      <c r="A2" s="71"/>
      <c r="B2" s="188" t="s">
        <v>1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9" t="s">
        <v>2</v>
      </c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90" t="s">
        <v>3</v>
      </c>
      <c r="AB2" s="190"/>
      <c r="AC2" s="190"/>
      <c r="AD2" s="190"/>
      <c r="AE2" s="190"/>
      <c r="AF2" s="190"/>
      <c r="AG2" s="72" t="s">
        <v>4</v>
      </c>
    </row>
    <row r="3" spans="1:38" ht="15.75" thickBot="1">
      <c r="A3" s="191" t="s">
        <v>5</v>
      </c>
      <c r="B3" s="187" t="s">
        <v>6</v>
      </c>
      <c r="C3" s="186" t="s">
        <v>7</v>
      </c>
      <c r="D3" s="186" t="s">
        <v>8</v>
      </c>
      <c r="E3" s="186" t="s">
        <v>9</v>
      </c>
      <c r="F3" s="186" t="s">
        <v>10</v>
      </c>
      <c r="G3" s="186" t="s">
        <v>11</v>
      </c>
      <c r="H3" s="186" t="s">
        <v>12</v>
      </c>
      <c r="I3" s="186" t="s">
        <v>13</v>
      </c>
      <c r="J3" s="186" t="s">
        <v>14</v>
      </c>
      <c r="K3" s="186" t="s">
        <v>15</v>
      </c>
      <c r="L3" s="186" t="s">
        <v>16</v>
      </c>
      <c r="M3" s="186" t="s">
        <v>17</v>
      </c>
      <c r="N3" s="192" t="s">
        <v>18</v>
      </c>
      <c r="O3" s="193" t="s">
        <v>19</v>
      </c>
      <c r="P3" s="193"/>
      <c r="Q3" s="194" t="s">
        <v>20</v>
      </c>
      <c r="R3" s="194"/>
      <c r="S3" s="186" t="s">
        <v>21</v>
      </c>
      <c r="T3" s="186"/>
      <c r="U3" s="195" t="s">
        <v>22</v>
      </c>
      <c r="V3" s="195"/>
      <c r="W3" s="198" t="s">
        <v>23</v>
      </c>
      <c r="X3" s="198"/>
      <c r="Y3" s="198"/>
      <c r="Z3" s="193" t="s">
        <v>24</v>
      </c>
      <c r="AA3" s="193" t="s">
        <v>25</v>
      </c>
      <c r="AB3" s="193"/>
      <c r="AC3" s="193"/>
      <c r="AD3" s="193"/>
      <c r="AE3" s="193"/>
      <c r="AF3" s="193"/>
      <c r="AG3" s="193" t="s">
        <v>26</v>
      </c>
    </row>
    <row r="4" spans="1:38" ht="15.75" thickBot="1">
      <c r="A4" s="191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92"/>
      <c r="O4" s="196" t="s">
        <v>50</v>
      </c>
      <c r="P4" s="197" t="s">
        <v>28</v>
      </c>
      <c r="Q4" s="186" t="s">
        <v>27</v>
      </c>
      <c r="R4" s="186" t="s">
        <v>28</v>
      </c>
      <c r="S4" s="186" t="s">
        <v>27</v>
      </c>
      <c r="T4" s="186" t="s">
        <v>28</v>
      </c>
      <c r="U4" s="186" t="s">
        <v>27</v>
      </c>
      <c r="V4" s="192" t="s">
        <v>28</v>
      </c>
      <c r="W4" s="186" t="s">
        <v>27</v>
      </c>
      <c r="X4" s="192" t="s">
        <v>28</v>
      </c>
      <c r="Y4" s="199" t="s">
        <v>30</v>
      </c>
      <c r="Z4" s="193"/>
      <c r="AA4" s="200" t="s">
        <v>31</v>
      </c>
      <c r="AB4" s="200"/>
      <c r="AC4" s="201" t="s">
        <v>32</v>
      </c>
      <c r="AD4" s="201"/>
      <c r="AE4" s="202" t="s">
        <v>33</v>
      </c>
      <c r="AF4" s="202"/>
      <c r="AG4" s="193"/>
    </row>
    <row r="5" spans="1:38" ht="45.75" thickBot="1">
      <c r="A5" s="191"/>
      <c r="B5" s="187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92"/>
      <c r="O5" s="196"/>
      <c r="P5" s="197"/>
      <c r="Q5" s="186"/>
      <c r="R5" s="186"/>
      <c r="S5" s="186"/>
      <c r="T5" s="186"/>
      <c r="U5" s="186"/>
      <c r="V5" s="192"/>
      <c r="W5" s="186"/>
      <c r="X5" s="192"/>
      <c r="Y5" s="199"/>
      <c r="Z5" s="193"/>
      <c r="AA5" s="73" t="s">
        <v>27</v>
      </c>
      <c r="AB5" s="74" t="s">
        <v>28</v>
      </c>
      <c r="AC5" s="75" t="s">
        <v>27</v>
      </c>
      <c r="AD5" s="76" t="s">
        <v>28</v>
      </c>
      <c r="AE5" s="74" t="s">
        <v>34</v>
      </c>
      <c r="AF5" s="78" t="s">
        <v>35</v>
      </c>
      <c r="AG5" s="193"/>
    </row>
    <row r="6" spans="1:38" ht="71.25">
      <c r="A6" s="79">
        <v>7</v>
      </c>
      <c r="B6" s="80" t="s">
        <v>86</v>
      </c>
      <c r="C6" s="81" t="s">
        <v>87</v>
      </c>
      <c r="D6" s="81" t="s">
        <v>36</v>
      </c>
      <c r="E6" s="85" t="s">
        <v>71</v>
      </c>
      <c r="F6" s="85">
        <v>1918</v>
      </c>
      <c r="G6" s="86">
        <v>410.6</v>
      </c>
      <c r="H6" s="85" t="s">
        <v>88</v>
      </c>
      <c r="I6" s="85" t="s">
        <v>89</v>
      </c>
      <c r="J6" s="85" t="s">
        <v>90</v>
      </c>
      <c r="K6" s="85" t="s">
        <v>91</v>
      </c>
      <c r="L6" s="85" t="s">
        <v>61</v>
      </c>
      <c r="M6" s="85" t="s">
        <v>92</v>
      </c>
      <c r="N6" s="95" t="s">
        <v>38</v>
      </c>
      <c r="O6" s="87">
        <v>222328.67</v>
      </c>
      <c r="P6" s="88" t="s">
        <v>41</v>
      </c>
      <c r="Q6" s="89">
        <f>128424.48 + 52568.4</f>
        <v>180992.88</v>
      </c>
      <c r="R6" s="82"/>
      <c r="S6" s="91">
        <v>146078.07</v>
      </c>
      <c r="T6" s="92"/>
      <c r="U6" s="94"/>
      <c r="V6" s="94"/>
      <c r="W6" s="94"/>
      <c r="X6" s="94"/>
      <c r="Y6" s="94"/>
      <c r="Z6" s="94"/>
      <c r="AA6" s="92">
        <v>2000</v>
      </c>
      <c r="AB6" s="92" t="s">
        <v>41</v>
      </c>
      <c r="AC6" s="92">
        <v>17056.7</v>
      </c>
      <c r="AD6" s="92" t="s">
        <v>41</v>
      </c>
      <c r="AE6" s="91"/>
      <c r="AF6" s="94" t="s">
        <v>41</v>
      </c>
      <c r="AG6" s="93">
        <v>15</v>
      </c>
    </row>
    <row r="7" spans="1:38"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7"/>
      <c r="P7" s="97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</row>
    <row r="8" spans="1:38" ht="15"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34" t="s">
        <v>150</v>
      </c>
      <c r="P8" s="135">
        <f>O6+Q6+S6+AA6+AC6</f>
        <v>568456.32000000007</v>
      </c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</row>
    <row r="9" spans="1:38" ht="15.75">
      <c r="B9" s="204" t="s">
        <v>93</v>
      </c>
      <c r="C9" s="204"/>
      <c r="D9" s="204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9"/>
      <c r="Q9" s="100"/>
      <c r="R9" s="100"/>
      <c r="S9" s="100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</row>
    <row r="10" spans="1:38" ht="13.9" customHeight="1">
      <c r="B10" s="203" t="s">
        <v>94</v>
      </c>
      <c r="C10" s="203" t="s">
        <v>95</v>
      </c>
      <c r="D10" s="203"/>
      <c r="E10" s="203"/>
      <c r="F10" s="203" t="s">
        <v>96</v>
      </c>
      <c r="G10" s="203" t="s">
        <v>97</v>
      </c>
      <c r="H10" s="203" t="s">
        <v>98</v>
      </c>
      <c r="I10" s="203" t="s">
        <v>99</v>
      </c>
      <c r="J10" s="203" t="s">
        <v>100</v>
      </c>
      <c r="K10" s="203" t="s">
        <v>101</v>
      </c>
      <c r="L10" s="203" t="s">
        <v>102</v>
      </c>
      <c r="M10" s="203" t="s">
        <v>103</v>
      </c>
      <c r="N10" s="203" t="s">
        <v>104</v>
      </c>
      <c r="O10" s="203" t="s">
        <v>105</v>
      </c>
      <c r="P10" s="97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</row>
    <row r="11" spans="1:38" ht="14.25" customHeight="1"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</row>
    <row r="12" spans="1:38" ht="15.75">
      <c r="B12" s="203"/>
      <c r="C12" s="101" t="s">
        <v>106</v>
      </c>
      <c r="D12" s="101" t="s">
        <v>107</v>
      </c>
      <c r="E12" s="101" t="s">
        <v>108</v>
      </c>
      <c r="F12" s="203"/>
      <c r="G12" s="203"/>
      <c r="H12" s="203"/>
      <c r="I12" s="203"/>
      <c r="J12" s="203"/>
      <c r="K12" s="203"/>
      <c r="L12" s="203"/>
      <c r="M12" s="203"/>
      <c r="N12" s="203"/>
      <c r="O12" s="203"/>
    </row>
    <row r="13" spans="1:38" ht="30">
      <c r="B13" s="102" t="s">
        <v>109</v>
      </c>
      <c r="C13" s="102" t="s">
        <v>110</v>
      </c>
      <c r="D13" s="102"/>
      <c r="E13" s="103"/>
      <c r="F13" s="104"/>
      <c r="G13" s="105"/>
      <c r="H13" s="105"/>
      <c r="I13" s="104" t="s">
        <v>111</v>
      </c>
      <c r="J13" s="102" t="s">
        <v>112</v>
      </c>
      <c r="K13" s="104">
        <v>2012</v>
      </c>
      <c r="L13" s="102"/>
      <c r="M13" s="102"/>
      <c r="N13" s="102" t="s">
        <v>113</v>
      </c>
      <c r="O13" s="106"/>
    </row>
    <row r="14" spans="1:38" ht="15">
      <c r="B14" s="104"/>
      <c r="C14" s="103"/>
      <c r="D14" s="104"/>
      <c r="E14" s="103"/>
      <c r="F14" s="104"/>
      <c r="G14" s="104"/>
      <c r="H14" s="104"/>
      <c r="I14" s="104"/>
      <c r="J14" s="104"/>
      <c r="K14" s="104"/>
      <c r="L14" s="102"/>
      <c r="M14" s="102"/>
      <c r="N14" s="102"/>
      <c r="O14" s="106"/>
    </row>
  </sheetData>
  <mergeCells count="52">
    <mergeCell ref="J10:J12"/>
    <mergeCell ref="K10:K12"/>
    <mergeCell ref="L10:L12"/>
    <mergeCell ref="M10:M12"/>
    <mergeCell ref="N10:N12"/>
    <mergeCell ref="O10:O12"/>
    <mergeCell ref="AA4:AB4"/>
    <mergeCell ref="AC4:AD4"/>
    <mergeCell ref="AE4:AF4"/>
    <mergeCell ref="B9:D9"/>
    <mergeCell ref="B10:B12"/>
    <mergeCell ref="C10:E11"/>
    <mergeCell ref="F10:F12"/>
    <mergeCell ref="G10:G12"/>
    <mergeCell ref="H10:H12"/>
    <mergeCell ref="I10:I12"/>
    <mergeCell ref="Z3:Z5"/>
    <mergeCell ref="AA3:AF3"/>
    <mergeCell ref="N3:N5"/>
    <mergeCell ref="Y4:Y5"/>
    <mergeCell ref="H3:H5"/>
    <mergeCell ref="AG3:AG5"/>
    <mergeCell ref="O4:O5"/>
    <mergeCell ref="P4:P5"/>
    <mergeCell ref="Q4:Q5"/>
    <mergeCell ref="R4:R5"/>
    <mergeCell ref="S4:S5"/>
    <mergeCell ref="T4:T5"/>
    <mergeCell ref="U4:U5"/>
    <mergeCell ref="O3:P3"/>
    <mergeCell ref="Q3:R3"/>
    <mergeCell ref="S3:T3"/>
    <mergeCell ref="U3:V3"/>
    <mergeCell ref="W3:Y3"/>
    <mergeCell ref="V4:V5"/>
    <mergeCell ref="W4:W5"/>
    <mergeCell ref="X4:X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I3:I5"/>
    <mergeCell ref="J3:J5"/>
    <mergeCell ref="K3:K5"/>
    <mergeCell ref="L3:L5"/>
    <mergeCell ref="M3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F68CD-F9B5-4BD9-99CB-0612D3B8A520}">
  <dimension ref="A1:AG8"/>
  <sheetViews>
    <sheetView topLeftCell="V2" workbookViewId="0">
      <selection activeCell="P8" sqref="P8:Q8"/>
    </sheetView>
  </sheetViews>
  <sheetFormatPr defaultRowHeight="14.25"/>
  <cols>
    <col min="15" max="15" width="13.375" style="2" customWidth="1"/>
    <col min="16" max="16" width="9" style="2"/>
    <col min="17" max="17" width="16.875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60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61"/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 t="s">
        <v>2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 t="s">
        <v>3</v>
      </c>
      <c r="AB2" s="175"/>
      <c r="AC2" s="175"/>
      <c r="AD2" s="175"/>
      <c r="AE2" s="175"/>
      <c r="AF2" s="175"/>
      <c r="AG2" s="62" t="s">
        <v>4</v>
      </c>
    </row>
    <row r="3" spans="1:33" ht="15.75" thickBot="1">
      <c r="A3" s="176" t="s">
        <v>5</v>
      </c>
      <c r="B3" s="172" t="s">
        <v>6</v>
      </c>
      <c r="C3" s="171" t="s">
        <v>7</v>
      </c>
      <c r="D3" s="171" t="s">
        <v>8</v>
      </c>
      <c r="E3" s="171" t="s">
        <v>9</v>
      </c>
      <c r="F3" s="171" t="s">
        <v>10</v>
      </c>
      <c r="G3" s="171" t="s">
        <v>11</v>
      </c>
      <c r="H3" s="171" t="s">
        <v>12</v>
      </c>
      <c r="I3" s="171" t="s">
        <v>13</v>
      </c>
      <c r="J3" s="171" t="s">
        <v>14</v>
      </c>
      <c r="K3" s="171" t="s">
        <v>15</v>
      </c>
      <c r="L3" s="171" t="s">
        <v>16</v>
      </c>
      <c r="M3" s="171" t="s">
        <v>17</v>
      </c>
      <c r="N3" s="177" t="s">
        <v>18</v>
      </c>
      <c r="O3" s="178" t="s">
        <v>19</v>
      </c>
      <c r="P3" s="178"/>
      <c r="Q3" s="179" t="s">
        <v>20</v>
      </c>
      <c r="R3" s="179"/>
      <c r="S3" s="171" t="s">
        <v>21</v>
      </c>
      <c r="T3" s="171"/>
      <c r="U3" s="180" t="s">
        <v>22</v>
      </c>
      <c r="V3" s="180"/>
      <c r="W3" s="181" t="s">
        <v>23</v>
      </c>
      <c r="X3" s="181"/>
      <c r="Y3" s="181"/>
      <c r="Z3" s="178" t="s">
        <v>24</v>
      </c>
      <c r="AA3" s="178" t="s">
        <v>25</v>
      </c>
      <c r="AB3" s="178"/>
      <c r="AC3" s="178"/>
      <c r="AD3" s="178"/>
      <c r="AE3" s="178"/>
      <c r="AF3" s="178"/>
      <c r="AG3" s="178" t="s">
        <v>26</v>
      </c>
    </row>
    <row r="4" spans="1:33" ht="15.75" thickBot="1">
      <c r="A4" s="17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7"/>
      <c r="O4" s="155" t="s">
        <v>27</v>
      </c>
      <c r="P4" s="156" t="s">
        <v>28</v>
      </c>
      <c r="Q4" s="171" t="s">
        <v>27</v>
      </c>
      <c r="R4" s="171" t="s">
        <v>28</v>
      </c>
      <c r="S4" s="171" t="s">
        <v>27</v>
      </c>
      <c r="T4" s="171" t="s">
        <v>28</v>
      </c>
      <c r="U4" s="171" t="s">
        <v>27</v>
      </c>
      <c r="V4" s="177" t="s">
        <v>28</v>
      </c>
      <c r="W4" s="171" t="s">
        <v>27</v>
      </c>
      <c r="X4" s="177" t="s">
        <v>28</v>
      </c>
      <c r="Y4" s="182" t="s">
        <v>30</v>
      </c>
      <c r="Z4" s="178"/>
      <c r="AA4" s="183" t="s">
        <v>31</v>
      </c>
      <c r="AB4" s="183"/>
      <c r="AC4" s="184" t="s">
        <v>32</v>
      </c>
      <c r="AD4" s="184"/>
      <c r="AE4" s="185" t="s">
        <v>33</v>
      </c>
      <c r="AF4" s="185"/>
      <c r="AG4" s="178"/>
    </row>
    <row r="5" spans="1:33" ht="75.75" thickBot="1">
      <c r="A5" s="176"/>
      <c r="B5" s="17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55"/>
      <c r="P5" s="156"/>
      <c r="Q5" s="171"/>
      <c r="R5" s="171"/>
      <c r="S5" s="171"/>
      <c r="T5" s="171"/>
      <c r="U5" s="171"/>
      <c r="V5" s="177"/>
      <c r="W5" s="171"/>
      <c r="X5" s="177"/>
      <c r="Y5" s="182"/>
      <c r="Z5" s="178"/>
      <c r="AA5" s="63" t="s">
        <v>27</v>
      </c>
      <c r="AB5" s="64" t="s">
        <v>28</v>
      </c>
      <c r="AC5" s="65" t="s">
        <v>27</v>
      </c>
      <c r="AD5" s="66" t="s">
        <v>28</v>
      </c>
      <c r="AE5" s="64" t="s">
        <v>34</v>
      </c>
      <c r="AF5" s="67" t="s">
        <v>35</v>
      </c>
      <c r="AG5" s="178"/>
    </row>
    <row r="6" spans="1:33" ht="119.25" customHeight="1" thickBot="1">
      <c r="A6" s="12">
        <v>7</v>
      </c>
      <c r="B6" s="13" t="s">
        <v>114</v>
      </c>
      <c r="C6" s="68" t="s">
        <v>115</v>
      </c>
      <c r="D6" s="68" t="s">
        <v>116</v>
      </c>
      <c r="E6" s="18" t="s">
        <v>37</v>
      </c>
      <c r="F6" s="18">
        <v>1975</v>
      </c>
      <c r="G6" s="26">
        <v>625.47</v>
      </c>
      <c r="H6" s="18" t="s">
        <v>88</v>
      </c>
      <c r="I6" s="107" t="s">
        <v>117</v>
      </c>
      <c r="J6" s="108" t="s">
        <v>118</v>
      </c>
      <c r="K6" s="108" t="s">
        <v>119</v>
      </c>
      <c r="L6" s="109" t="s">
        <v>120</v>
      </c>
      <c r="M6" s="18" t="s">
        <v>121</v>
      </c>
      <c r="N6" s="110" t="s">
        <v>122</v>
      </c>
      <c r="O6" s="19">
        <v>804881.36</v>
      </c>
      <c r="P6" s="20" t="s">
        <v>41</v>
      </c>
      <c r="Q6" s="21">
        <f>108964.99 + 66652.05</f>
        <v>175617.04</v>
      </c>
      <c r="R6" s="16"/>
      <c r="S6" s="22">
        <v>76152.56</v>
      </c>
      <c r="T6" s="23"/>
      <c r="U6" s="24"/>
      <c r="V6" s="24"/>
      <c r="W6" s="24"/>
      <c r="X6" s="24"/>
      <c r="Y6" s="24"/>
      <c r="Z6" s="24" t="s">
        <v>41</v>
      </c>
      <c r="AA6" s="23">
        <v>12073.12</v>
      </c>
      <c r="AB6" s="23" t="s">
        <v>41</v>
      </c>
      <c r="AC6" s="23">
        <v>2500</v>
      </c>
      <c r="AD6" s="23" t="s">
        <v>41</v>
      </c>
      <c r="AE6" s="22">
        <v>4251.2700000000004</v>
      </c>
      <c r="AF6" s="24" t="s">
        <v>41</v>
      </c>
      <c r="AG6" s="25">
        <v>36</v>
      </c>
    </row>
    <row r="8" spans="1:33" ht="15">
      <c r="P8" s="133" t="s">
        <v>149</v>
      </c>
      <c r="Q8" s="117">
        <f>O6+Q6+S6+AA6+AC6</f>
        <v>1071224.08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E99A9-6DF6-4673-9033-2DAAE993BBF9}">
  <dimension ref="A1:AG8"/>
  <sheetViews>
    <sheetView topLeftCell="V1" workbookViewId="0">
      <selection activeCell="N8" sqref="N8:O8"/>
    </sheetView>
  </sheetViews>
  <sheetFormatPr defaultRowHeight="14.25"/>
  <cols>
    <col min="15" max="15" width="14.25" style="2" customWidth="1"/>
    <col min="16" max="16" width="9" style="2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60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61"/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 t="s">
        <v>2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 t="s">
        <v>3</v>
      </c>
      <c r="AB2" s="175"/>
      <c r="AC2" s="175"/>
      <c r="AD2" s="175"/>
      <c r="AE2" s="175"/>
      <c r="AF2" s="175"/>
      <c r="AG2" s="62" t="s">
        <v>4</v>
      </c>
    </row>
    <row r="3" spans="1:33" ht="15.75" thickBot="1">
      <c r="A3" s="176" t="s">
        <v>5</v>
      </c>
      <c r="B3" s="172" t="s">
        <v>6</v>
      </c>
      <c r="C3" s="171" t="s">
        <v>7</v>
      </c>
      <c r="D3" s="171" t="s">
        <v>8</v>
      </c>
      <c r="E3" s="171" t="s">
        <v>9</v>
      </c>
      <c r="F3" s="171" t="s">
        <v>10</v>
      </c>
      <c r="G3" s="171" t="s">
        <v>11</v>
      </c>
      <c r="H3" s="171" t="s">
        <v>12</v>
      </c>
      <c r="I3" s="171" t="s">
        <v>13</v>
      </c>
      <c r="J3" s="171" t="s">
        <v>14</v>
      </c>
      <c r="K3" s="171" t="s">
        <v>15</v>
      </c>
      <c r="L3" s="171" t="s">
        <v>16</v>
      </c>
      <c r="M3" s="171" t="s">
        <v>17</v>
      </c>
      <c r="N3" s="177" t="s">
        <v>18</v>
      </c>
      <c r="O3" s="178" t="s">
        <v>19</v>
      </c>
      <c r="P3" s="178"/>
      <c r="Q3" s="179" t="s">
        <v>20</v>
      </c>
      <c r="R3" s="179"/>
      <c r="S3" s="171" t="s">
        <v>21</v>
      </c>
      <c r="T3" s="171"/>
      <c r="U3" s="180" t="s">
        <v>22</v>
      </c>
      <c r="V3" s="180"/>
      <c r="W3" s="181" t="s">
        <v>23</v>
      </c>
      <c r="X3" s="181"/>
      <c r="Y3" s="181"/>
      <c r="Z3" s="178" t="s">
        <v>24</v>
      </c>
      <c r="AA3" s="178" t="s">
        <v>25</v>
      </c>
      <c r="AB3" s="178"/>
      <c r="AC3" s="178"/>
      <c r="AD3" s="178"/>
      <c r="AE3" s="178"/>
      <c r="AF3" s="178"/>
      <c r="AG3" s="178" t="s">
        <v>26</v>
      </c>
    </row>
    <row r="4" spans="1:33" ht="15.75" thickBot="1">
      <c r="A4" s="17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7"/>
      <c r="O4" s="155" t="s">
        <v>27</v>
      </c>
      <c r="P4" s="156" t="s">
        <v>28</v>
      </c>
      <c r="Q4" s="171" t="s">
        <v>27</v>
      </c>
      <c r="R4" s="171" t="s">
        <v>28</v>
      </c>
      <c r="S4" s="171" t="s">
        <v>27</v>
      </c>
      <c r="T4" s="171" t="s">
        <v>28</v>
      </c>
      <c r="U4" s="171" t="s">
        <v>27</v>
      </c>
      <c r="V4" s="177" t="s">
        <v>28</v>
      </c>
      <c r="W4" s="171" t="s">
        <v>145</v>
      </c>
      <c r="X4" s="177" t="s">
        <v>28</v>
      </c>
      <c r="Y4" s="182" t="s">
        <v>30</v>
      </c>
      <c r="Z4" s="178"/>
      <c r="AA4" s="183" t="s">
        <v>31</v>
      </c>
      <c r="AB4" s="183"/>
      <c r="AC4" s="184" t="s">
        <v>32</v>
      </c>
      <c r="AD4" s="184"/>
      <c r="AE4" s="185" t="s">
        <v>33</v>
      </c>
      <c r="AF4" s="185"/>
      <c r="AG4" s="178"/>
    </row>
    <row r="5" spans="1:33" ht="75.75" thickBot="1">
      <c r="A5" s="176"/>
      <c r="B5" s="17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55"/>
      <c r="P5" s="156"/>
      <c r="Q5" s="171"/>
      <c r="R5" s="171"/>
      <c r="S5" s="171"/>
      <c r="T5" s="171"/>
      <c r="U5" s="171"/>
      <c r="V5" s="177"/>
      <c r="W5" s="171"/>
      <c r="X5" s="177"/>
      <c r="Y5" s="182"/>
      <c r="Z5" s="178"/>
      <c r="AA5" s="63" t="s">
        <v>27</v>
      </c>
      <c r="AB5" s="64" t="s">
        <v>28</v>
      </c>
      <c r="AC5" s="65" t="s">
        <v>27</v>
      </c>
      <c r="AD5" s="66" t="s">
        <v>28</v>
      </c>
      <c r="AE5" s="64" t="s">
        <v>34</v>
      </c>
      <c r="AF5" s="67" t="s">
        <v>35</v>
      </c>
      <c r="AG5" s="178"/>
    </row>
    <row r="6" spans="1:33" ht="142.5">
      <c r="A6" s="12">
        <v>7</v>
      </c>
      <c r="B6" s="13" t="s">
        <v>123</v>
      </c>
      <c r="C6" s="68" t="s">
        <v>124</v>
      </c>
      <c r="D6" s="68" t="s">
        <v>36</v>
      </c>
      <c r="E6" s="18" t="s">
        <v>37</v>
      </c>
      <c r="F6" s="18">
        <v>1920</v>
      </c>
      <c r="G6" s="26">
        <v>196</v>
      </c>
      <c r="H6" s="18" t="s">
        <v>58</v>
      </c>
      <c r="I6" s="18" t="s">
        <v>125</v>
      </c>
      <c r="J6" s="18" t="s">
        <v>126</v>
      </c>
      <c r="K6" s="18" t="s">
        <v>127</v>
      </c>
      <c r="L6" s="18" t="s">
        <v>128</v>
      </c>
      <c r="M6" s="18" t="s">
        <v>62</v>
      </c>
      <c r="N6" s="18" t="s">
        <v>38</v>
      </c>
      <c r="O6" s="19">
        <v>202218.12</v>
      </c>
      <c r="P6" s="20" t="s">
        <v>41</v>
      </c>
      <c r="Q6" s="21">
        <f>19989.84 + 48605.95</f>
        <v>68595.789999999994</v>
      </c>
      <c r="R6" s="27" t="s">
        <v>41</v>
      </c>
      <c r="S6" s="22">
        <v>11957.88</v>
      </c>
      <c r="T6" s="23" t="s">
        <v>41</v>
      </c>
      <c r="U6" s="24" t="s">
        <v>38</v>
      </c>
      <c r="V6" s="24" t="s">
        <v>41</v>
      </c>
      <c r="W6" s="24">
        <v>34633</v>
      </c>
      <c r="X6" s="24" t="s">
        <v>41</v>
      </c>
      <c r="Y6" s="24"/>
      <c r="Z6" s="24" t="s">
        <v>41</v>
      </c>
      <c r="AA6" s="23">
        <v>3405.98</v>
      </c>
      <c r="AB6" s="23" t="s">
        <v>41</v>
      </c>
      <c r="AC6" s="23" t="s">
        <v>41</v>
      </c>
      <c r="AD6" s="23" t="s">
        <v>41</v>
      </c>
      <c r="AE6" s="22" t="s">
        <v>41</v>
      </c>
      <c r="AF6" s="24" t="s">
        <v>41</v>
      </c>
      <c r="AG6" s="25">
        <v>9</v>
      </c>
    </row>
    <row r="8" spans="1:33" ht="15">
      <c r="N8" s="116" t="s">
        <v>149</v>
      </c>
      <c r="O8" s="113">
        <f>O6+Q6+S6+W6+AA6</f>
        <v>320810.76999999996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3F967-E5B4-4EAB-86C9-972A7C7D65C3}">
  <dimension ref="A1:AG9"/>
  <sheetViews>
    <sheetView topLeftCell="Z3" workbookViewId="0">
      <selection activeCell="W9" sqref="W9"/>
    </sheetView>
  </sheetViews>
  <sheetFormatPr defaultRowHeight="14.25"/>
  <cols>
    <col min="1" max="1" width="4" customWidth="1"/>
    <col min="2" max="2" width="26.25" customWidth="1"/>
    <col min="3" max="3" width="18.5" customWidth="1"/>
    <col min="4" max="4" width="17.25" customWidth="1"/>
    <col min="5" max="5" width="18.75" customWidth="1"/>
    <col min="6" max="6" width="15.25" customWidth="1"/>
    <col min="7" max="7" width="16.75" customWidth="1"/>
    <col min="8" max="8" width="25.625" customWidth="1"/>
    <col min="9" max="9" width="25.25" customWidth="1"/>
    <col min="10" max="10" width="22.875" customWidth="1"/>
    <col min="11" max="11" width="20.375" customWidth="1"/>
    <col min="12" max="12" width="31.75" customWidth="1"/>
    <col min="13" max="13" width="19.625" customWidth="1"/>
    <col min="14" max="14" width="25.25" customWidth="1"/>
    <col min="15" max="15" width="20.375" style="2" customWidth="1"/>
    <col min="16" max="16" width="22" style="2" customWidth="1"/>
    <col min="17" max="17" width="19.875" customWidth="1"/>
    <col min="18" max="18" width="21.375" customWidth="1"/>
    <col min="19" max="19" width="18.125" customWidth="1"/>
    <col min="20" max="20" width="15.375" customWidth="1"/>
    <col min="21" max="21" width="21.625" customWidth="1"/>
    <col min="22" max="22" width="10.875" customWidth="1"/>
    <col min="23" max="23" width="15.25" customWidth="1"/>
    <col min="24" max="25" width="10.875" customWidth="1"/>
    <col min="26" max="26" width="16.625" customWidth="1"/>
    <col min="27" max="27" width="18.5" customWidth="1"/>
    <col min="28" max="28" width="15.25" customWidth="1"/>
    <col min="29" max="29" width="14.5" customWidth="1"/>
    <col min="30" max="30" width="12.625" customWidth="1"/>
    <col min="31" max="31" width="14.25" customWidth="1"/>
    <col min="32" max="32" width="15.875" customWidth="1"/>
    <col min="33" max="33" width="21.125" customWidth="1"/>
    <col min="34" max="1025" width="10.75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60"/>
      <c r="Q1" s="3"/>
      <c r="R1" s="3"/>
      <c r="S1" s="3"/>
      <c r="T1" s="3"/>
      <c r="U1" s="3"/>
      <c r="V1" s="3"/>
      <c r="W1" s="3"/>
      <c r="X1" s="3"/>
      <c r="Y1" s="3"/>
    </row>
    <row r="2" spans="1:33" ht="61.35" customHeight="1" thickBot="1">
      <c r="A2" s="61"/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 t="s">
        <v>2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 t="s">
        <v>3</v>
      </c>
      <c r="AB2" s="175"/>
      <c r="AC2" s="175"/>
      <c r="AD2" s="175"/>
      <c r="AE2" s="175"/>
      <c r="AF2" s="175"/>
      <c r="AG2" s="62" t="s">
        <v>4</v>
      </c>
    </row>
    <row r="3" spans="1:33" ht="112.5" customHeight="1" thickBot="1">
      <c r="A3" s="176" t="s">
        <v>5</v>
      </c>
      <c r="B3" s="172" t="s">
        <v>6</v>
      </c>
      <c r="C3" s="171" t="s">
        <v>7</v>
      </c>
      <c r="D3" s="171" t="s">
        <v>8</v>
      </c>
      <c r="E3" s="171" t="s">
        <v>9</v>
      </c>
      <c r="F3" s="171" t="s">
        <v>10</v>
      </c>
      <c r="G3" s="171" t="s">
        <v>11</v>
      </c>
      <c r="H3" s="171" t="s">
        <v>12</v>
      </c>
      <c r="I3" s="171" t="s">
        <v>13</v>
      </c>
      <c r="J3" s="171" t="s">
        <v>14</v>
      </c>
      <c r="K3" s="171" t="s">
        <v>15</v>
      </c>
      <c r="L3" s="171" t="s">
        <v>16</v>
      </c>
      <c r="M3" s="171" t="s">
        <v>17</v>
      </c>
      <c r="N3" s="177" t="s">
        <v>18</v>
      </c>
      <c r="O3" s="178" t="s">
        <v>19</v>
      </c>
      <c r="P3" s="178"/>
      <c r="Q3" s="179" t="s">
        <v>20</v>
      </c>
      <c r="R3" s="179"/>
      <c r="S3" s="171" t="s">
        <v>21</v>
      </c>
      <c r="T3" s="171"/>
      <c r="U3" s="180" t="s">
        <v>22</v>
      </c>
      <c r="V3" s="180"/>
      <c r="W3" s="181" t="s">
        <v>23</v>
      </c>
      <c r="X3" s="181"/>
      <c r="Y3" s="181"/>
      <c r="Z3" s="178" t="s">
        <v>24</v>
      </c>
      <c r="AA3" s="178" t="s">
        <v>25</v>
      </c>
      <c r="AB3" s="178"/>
      <c r="AC3" s="178"/>
      <c r="AD3" s="178"/>
      <c r="AE3" s="178"/>
      <c r="AF3" s="178"/>
      <c r="AG3" s="178" t="s">
        <v>26</v>
      </c>
    </row>
    <row r="4" spans="1:33" ht="57.2" customHeight="1" thickBot="1">
      <c r="A4" s="17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7"/>
      <c r="O4" s="155" t="s">
        <v>50</v>
      </c>
      <c r="P4" s="156" t="s">
        <v>28</v>
      </c>
      <c r="Q4" s="171" t="s">
        <v>27</v>
      </c>
      <c r="R4" s="171" t="s">
        <v>28</v>
      </c>
      <c r="S4" s="171" t="s">
        <v>27</v>
      </c>
      <c r="T4" s="171" t="s">
        <v>28</v>
      </c>
      <c r="U4" s="171" t="s">
        <v>27</v>
      </c>
      <c r="V4" s="177" t="s">
        <v>28</v>
      </c>
      <c r="W4" s="171" t="s">
        <v>27</v>
      </c>
      <c r="X4" s="177" t="s">
        <v>28</v>
      </c>
      <c r="Y4" s="182" t="s">
        <v>30</v>
      </c>
      <c r="Z4" s="178"/>
      <c r="AA4" s="183" t="s">
        <v>31</v>
      </c>
      <c r="AB4" s="183"/>
      <c r="AC4" s="184" t="s">
        <v>32</v>
      </c>
      <c r="AD4" s="184"/>
      <c r="AE4" s="185" t="s">
        <v>33</v>
      </c>
      <c r="AF4" s="185"/>
      <c r="AG4" s="178"/>
    </row>
    <row r="5" spans="1:33" ht="51" customHeight="1" thickBot="1">
      <c r="A5" s="176"/>
      <c r="B5" s="17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55"/>
      <c r="P5" s="156"/>
      <c r="Q5" s="171"/>
      <c r="R5" s="171"/>
      <c r="S5" s="171"/>
      <c r="T5" s="171"/>
      <c r="U5" s="171"/>
      <c r="V5" s="177"/>
      <c r="W5" s="171"/>
      <c r="X5" s="177"/>
      <c r="Y5" s="182"/>
      <c r="Z5" s="178"/>
      <c r="AA5" s="63" t="s">
        <v>27</v>
      </c>
      <c r="AB5" s="64" t="s">
        <v>28</v>
      </c>
      <c r="AC5" s="65" t="s">
        <v>27</v>
      </c>
      <c r="AD5" s="66" t="s">
        <v>28</v>
      </c>
      <c r="AE5" s="64" t="s">
        <v>34</v>
      </c>
      <c r="AF5" s="67" t="s">
        <v>35</v>
      </c>
      <c r="AG5" s="178"/>
    </row>
    <row r="6" spans="1:33" s="129" customFormat="1" ht="73.7" customHeight="1">
      <c r="A6" s="119">
        <v>7</v>
      </c>
      <c r="B6" s="120" t="s">
        <v>129</v>
      </c>
      <c r="C6" s="121" t="s">
        <v>130</v>
      </c>
      <c r="D6" s="121" t="s">
        <v>36</v>
      </c>
      <c r="E6" s="122" t="s">
        <v>71</v>
      </c>
      <c r="F6" s="121">
        <v>1979</v>
      </c>
      <c r="G6" s="136">
        <v>804</v>
      </c>
      <c r="H6" s="121" t="s">
        <v>131</v>
      </c>
      <c r="I6" s="121" t="s">
        <v>38</v>
      </c>
      <c r="J6" s="121" t="s">
        <v>132</v>
      </c>
      <c r="K6" s="121" t="s">
        <v>133</v>
      </c>
      <c r="L6" s="121" t="s">
        <v>61</v>
      </c>
      <c r="M6" s="121" t="s">
        <v>134</v>
      </c>
      <c r="N6" s="121" t="s">
        <v>135</v>
      </c>
      <c r="O6" s="124">
        <v>490087.38</v>
      </c>
      <c r="P6" s="137">
        <v>7630.22</v>
      </c>
      <c r="Q6" s="125">
        <f>72708.59 +41925.4</f>
        <v>114633.98999999999</v>
      </c>
      <c r="R6" s="126"/>
      <c r="S6" s="122">
        <v>173336.18</v>
      </c>
      <c r="T6" s="127"/>
      <c r="U6" s="128">
        <v>139.91999999999999</v>
      </c>
      <c r="V6" s="128"/>
      <c r="W6" s="128"/>
      <c r="X6" s="128"/>
      <c r="Y6" s="128"/>
      <c r="Z6" s="128" t="s">
        <v>41</v>
      </c>
      <c r="AA6" s="127">
        <v>49.41</v>
      </c>
      <c r="AB6" s="127" t="s">
        <v>41</v>
      </c>
      <c r="AC6" s="127">
        <v>6746.07</v>
      </c>
      <c r="AD6" s="127" t="s">
        <v>41</v>
      </c>
      <c r="AE6" s="122">
        <v>33.15</v>
      </c>
      <c r="AF6" s="128" t="s">
        <v>41</v>
      </c>
      <c r="AG6" s="127">
        <v>26</v>
      </c>
    </row>
    <row r="9" spans="1:33" ht="15">
      <c r="O9" s="133" t="s">
        <v>151</v>
      </c>
      <c r="P9" s="113">
        <f>O6+P6+Q6+S6+U6+AA6+AC6</f>
        <v>792623.17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D3CE5-9445-43CE-9C62-F8340E2394B0}">
  <dimension ref="A1:AG8"/>
  <sheetViews>
    <sheetView topLeftCell="T1" workbookViewId="0">
      <selection activeCell="P8" sqref="P8"/>
    </sheetView>
  </sheetViews>
  <sheetFormatPr defaultRowHeight="14.25"/>
  <cols>
    <col min="15" max="15" width="18.625" style="2" customWidth="1"/>
    <col min="16" max="16" width="9" style="2"/>
    <col min="19" max="19" width="15.125" customWidth="1"/>
  </cols>
  <sheetData>
    <row r="1" spans="1:33" ht="15.75" thickBot="1">
      <c r="A1" s="3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60"/>
      <c r="Q1" s="3"/>
      <c r="R1" s="3"/>
      <c r="S1" s="3"/>
      <c r="T1" s="3"/>
      <c r="U1" s="3"/>
      <c r="V1" s="3"/>
      <c r="W1" s="3"/>
      <c r="X1" s="3"/>
      <c r="Y1" s="3"/>
    </row>
    <row r="2" spans="1:33" ht="60.75" thickBot="1">
      <c r="A2" s="61"/>
      <c r="B2" s="173" t="s">
        <v>1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4" t="s">
        <v>2</v>
      </c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5" t="s">
        <v>3</v>
      </c>
      <c r="AB2" s="175"/>
      <c r="AC2" s="175"/>
      <c r="AD2" s="175"/>
      <c r="AE2" s="175"/>
      <c r="AF2" s="175"/>
      <c r="AG2" s="62" t="s">
        <v>4</v>
      </c>
    </row>
    <row r="3" spans="1:33" ht="15.75" thickBot="1">
      <c r="A3" s="176" t="s">
        <v>5</v>
      </c>
      <c r="B3" s="172" t="s">
        <v>6</v>
      </c>
      <c r="C3" s="171" t="s">
        <v>7</v>
      </c>
      <c r="D3" s="171" t="s">
        <v>8</v>
      </c>
      <c r="E3" s="171" t="s">
        <v>9</v>
      </c>
      <c r="F3" s="171" t="s">
        <v>10</v>
      </c>
      <c r="G3" s="171" t="s">
        <v>11</v>
      </c>
      <c r="H3" s="171" t="s">
        <v>12</v>
      </c>
      <c r="I3" s="171" t="s">
        <v>13</v>
      </c>
      <c r="J3" s="171" t="s">
        <v>14</v>
      </c>
      <c r="K3" s="171" t="s">
        <v>15</v>
      </c>
      <c r="L3" s="171" t="s">
        <v>16</v>
      </c>
      <c r="M3" s="171" t="s">
        <v>17</v>
      </c>
      <c r="N3" s="177" t="s">
        <v>18</v>
      </c>
      <c r="O3" s="178" t="s">
        <v>19</v>
      </c>
      <c r="P3" s="178"/>
      <c r="Q3" s="179" t="s">
        <v>20</v>
      </c>
      <c r="R3" s="179"/>
      <c r="S3" s="171" t="s">
        <v>21</v>
      </c>
      <c r="T3" s="171"/>
      <c r="U3" s="180" t="s">
        <v>22</v>
      </c>
      <c r="V3" s="180"/>
      <c r="W3" s="181" t="s">
        <v>23</v>
      </c>
      <c r="X3" s="181"/>
      <c r="Y3" s="181"/>
      <c r="Z3" s="178" t="s">
        <v>24</v>
      </c>
      <c r="AA3" s="178" t="s">
        <v>25</v>
      </c>
      <c r="AB3" s="178"/>
      <c r="AC3" s="178"/>
      <c r="AD3" s="178"/>
      <c r="AE3" s="178"/>
      <c r="AF3" s="178"/>
      <c r="AG3" s="178" t="s">
        <v>26</v>
      </c>
    </row>
    <row r="4" spans="1:33" ht="15.75" thickBot="1">
      <c r="A4" s="176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7"/>
      <c r="O4" s="155" t="s">
        <v>27</v>
      </c>
      <c r="P4" s="156" t="s">
        <v>28</v>
      </c>
      <c r="Q4" s="171" t="s">
        <v>27</v>
      </c>
      <c r="R4" s="171" t="s">
        <v>28</v>
      </c>
      <c r="S4" s="171" t="s">
        <v>27</v>
      </c>
      <c r="T4" s="171" t="s">
        <v>28</v>
      </c>
      <c r="U4" s="171" t="s">
        <v>27</v>
      </c>
      <c r="V4" s="177" t="s">
        <v>28</v>
      </c>
      <c r="W4" s="171" t="s">
        <v>27</v>
      </c>
      <c r="X4" s="177" t="s">
        <v>28</v>
      </c>
      <c r="Y4" s="182" t="s">
        <v>30</v>
      </c>
      <c r="Z4" s="178"/>
      <c r="AA4" s="183" t="s">
        <v>31</v>
      </c>
      <c r="AB4" s="183"/>
      <c r="AC4" s="184" t="s">
        <v>32</v>
      </c>
      <c r="AD4" s="184"/>
      <c r="AE4" s="185" t="s">
        <v>33</v>
      </c>
      <c r="AF4" s="185"/>
      <c r="AG4" s="178"/>
    </row>
    <row r="5" spans="1:33" ht="75.75" thickBot="1">
      <c r="A5" s="176"/>
      <c r="B5" s="172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7"/>
      <c r="O5" s="155"/>
      <c r="P5" s="156"/>
      <c r="Q5" s="171"/>
      <c r="R5" s="171"/>
      <c r="S5" s="171"/>
      <c r="T5" s="171"/>
      <c r="U5" s="171"/>
      <c r="V5" s="177"/>
      <c r="W5" s="171"/>
      <c r="X5" s="177"/>
      <c r="Y5" s="182"/>
      <c r="Z5" s="178"/>
      <c r="AA5" s="63" t="s">
        <v>27</v>
      </c>
      <c r="AB5" s="64" t="s">
        <v>28</v>
      </c>
      <c r="AC5" s="65" t="s">
        <v>27</v>
      </c>
      <c r="AD5" s="66" t="s">
        <v>28</v>
      </c>
      <c r="AE5" s="64" t="s">
        <v>34</v>
      </c>
      <c r="AF5" s="67" t="s">
        <v>35</v>
      </c>
      <c r="AG5" s="178"/>
    </row>
    <row r="6" spans="1:33" ht="85.5">
      <c r="A6" s="12">
        <v>7</v>
      </c>
      <c r="B6" s="13" t="s">
        <v>136</v>
      </c>
      <c r="C6" s="68" t="s">
        <v>137</v>
      </c>
      <c r="D6" s="68" t="s">
        <v>36</v>
      </c>
      <c r="E6" s="18" t="s">
        <v>37</v>
      </c>
      <c r="F6" s="18">
        <v>1981</v>
      </c>
      <c r="G6" s="26" t="s">
        <v>138</v>
      </c>
      <c r="H6" s="18" t="s">
        <v>58</v>
      </c>
      <c r="I6" s="18" t="s">
        <v>139</v>
      </c>
      <c r="J6" s="18" t="s">
        <v>43</v>
      </c>
      <c r="K6" s="18" t="s">
        <v>140</v>
      </c>
      <c r="L6" s="18" t="s">
        <v>68</v>
      </c>
      <c r="M6" s="18" t="s">
        <v>62</v>
      </c>
      <c r="N6" s="18" t="s">
        <v>141</v>
      </c>
      <c r="O6" s="19">
        <v>337793.02</v>
      </c>
      <c r="P6" s="20" t="s">
        <v>41</v>
      </c>
      <c r="Q6" s="21">
        <f>10663.55 + 44796.6</f>
        <v>55460.149999999994</v>
      </c>
      <c r="R6" s="27"/>
      <c r="S6" s="22">
        <v>159185.24</v>
      </c>
      <c r="T6" s="23"/>
      <c r="U6" s="24"/>
      <c r="V6" s="24"/>
      <c r="W6" s="24"/>
      <c r="X6" s="24"/>
      <c r="Y6" s="24"/>
      <c r="Z6" s="24" t="s">
        <v>41</v>
      </c>
      <c r="AA6" s="23">
        <v>2600.04</v>
      </c>
      <c r="AB6" s="23" t="s">
        <v>41</v>
      </c>
      <c r="AC6" s="23">
        <v>4158</v>
      </c>
      <c r="AD6" s="23" t="s">
        <v>41</v>
      </c>
      <c r="AE6" s="22">
        <v>595</v>
      </c>
      <c r="AF6" s="24" t="s">
        <v>41</v>
      </c>
      <c r="AG6" s="25">
        <v>20</v>
      </c>
    </row>
    <row r="8" spans="1:33" ht="15">
      <c r="N8" s="116" t="s">
        <v>152</v>
      </c>
      <c r="O8" s="113">
        <f>O6+Q6+S6+AA6+AC6</f>
        <v>559196.45000000007</v>
      </c>
    </row>
  </sheetData>
  <mergeCells count="39"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W3:Y3"/>
    <mergeCell ref="W4:W5"/>
    <mergeCell ref="X4:X5"/>
    <mergeCell ref="Y4:Y5"/>
    <mergeCell ref="AA4:AB4"/>
    <mergeCell ref="AC4:AD4"/>
    <mergeCell ref="AE4:AF4"/>
    <mergeCell ref="Z3:Z5"/>
    <mergeCell ref="N3:N5"/>
    <mergeCell ref="O3:P3"/>
    <mergeCell ref="Q3:R3"/>
    <mergeCell ref="S3:T3"/>
    <mergeCell ref="U3:V3"/>
    <mergeCell ref="V4:V5"/>
    <mergeCell ref="M3:M5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</vt:i4>
      </vt:variant>
    </vt:vector>
  </HeadingPairs>
  <TitlesOfParts>
    <vt:vector size="12" baseType="lpstr">
      <vt:lpstr>Przedszkola razem </vt:lpstr>
      <vt:lpstr>PS Bęcz</vt:lpstr>
      <vt:lpstr>SP Jaw</vt:lpstr>
      <vt:lpstr>SP 1</vt:lpstr>
      <vt:lpstr>SP 3</vt:lpstr>
      <vt:lpstr>SP 4</vt:lpstr>
      <vt:lpstr>SP 5</vt:lpstr>
      <vt:lpstr>SP 6</vt:lpstr>
      <vt:lpstr>SP 7</vt:lpstr>
      <vt:lpstr>SP 8</vt:lpstr>
      <vt:lpstr>SP Trz</vt:lpstr>
      <vt:lpstr>'Przedszkola razem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Grzesiek</dc:creator>
  <cp:lastModifiedBy>Joanna Idziaszczyk</cp:lastModifiedBy>
  <cp:revision>18</cp:revision>
  <cp:lastPrinted>2019-12-05T10:29:39Z</cp:lastPrinted>
  <dcterms:created xsi:type="dcterms:W3CDTF">2013-11-07T07:49:17Z</dcterms:created>
  <dcterms:modified xsi:type="dcterms:W3CDTF">2019-12-05T10:30:03Z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